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 ZOHVAC" sheetId="1" r:id="rId1"/>
  </sheets>
  <calcPr calcId="144525"/>
</workbook>
</file>

<file path=xl/calcChain.xml><?xml version="1.0" encoding="utf-8"?>
<calcChain xmlns="http://schemas.openxmlformats.org/spreadsheetml/2006/main">
  <c r="H66" i="1" l="1"/>
  <c r="I122" i="1"/>
  <c r="G122" i="1"/>
  <c r="G124" i="1" s="1"/>
  <c r="E122" i="1"/>
  <c r="E124" i="1" s="1"/>
  <c r="C122" i="1"/>
  <c r="I104" i="1"/>
  <c r="G104" i="1"/>
  <c r="G106" i="1" s="1"/>
  <c r="E104" i="1"/>
  <c r="E106" i="1" s="1"/>
  <c r="C104" i="1"/>
  <c r="I92" i="1"/>
  <c r="G92" i="1"/>
  <c r="G94" i="1" s="1"/>
  <c r="E92" i="1"/>
  <c r="E94" i="1" s="1"/>
  <c r="K94" i="1" s="1"/>
  <c r="C92" i="1"/>
  <c r="I82" i="1"/>
  <c r="G82" i="1"/>
  <c r="G84" i="1" s="1"/>
  <c r="E82" i="1"/>
  <c r="E84" i="1" s="1"/>
  <c r="K84" i="1" s="1"/>
  <c r="C82" i="1"/>
  <c r="I71" i="1"/>
  <c r="G71" i="1"/>
  <c r="E71" i="1"/>
  <c r="E73" i="1" s="1"/>
  <c r="K73" i="1" s="1"/>
  <c r="C71" i="1"/>
  <c r="I58" i="1"/>
  <c r="G58" i="1"/>
  <c r="E58" i="1"/>
  <c r="K58" i="1" s="1"/>
  <c r="C58" i="1"/>
  <c r="I48" i="1"/>
  <c r="G48" i="1"/>
  <c r="E48" i="1"/>
  <c r="K48" i="1" s="1"/>
  <c r="C48" i="1"/>
  <c r="I33" i="1"/>
  <c r="G33" i="1"/>
  <c r="E33" i="1"/>
  <c r="K33" i="1" s="1"/>
  <c r="C33" i="1"/>
  <c r="I23" i="1"/>
  <c r="G23" i="1"/>
  <c r="E23" i="1"/>
  <c r="K23" i="1" s="1"/>
  <c r="C23" i="1"/>
  <c r="I13" i="1"/>
  <c r="G13" i="1"/>
  <c r="E13" i="1"/>
  <c r="E15" i="1" s="1"/>
  <c r="C13" i="1"/>
  <c r="J132" i="1"/>
  <c r="H132" i="1"/>
  <c r="L132" i="1" s="1"/>
  <c r="F132" i="1"/>
  <c r="D132" i="1"/>
  <c r="J123" i="1"/>
  <c r="H123" i="1"/>
  <c r="F123" i="1"/>
  <c r="D123" i="1"/>
  <c r="J121" i="1"/>
  <c r="H121" i="1"/>
  <c r="L121" i="1" s="1"/>
  <c r="F121" i="1"/>
  <c r="D121" i="1"/>
  <c r="J119" i="1"/>
  <c r="H119" i="1"/>
  <c r="L119" i="1" s="1"/>
  <c r="F119" i="1"/>
  <c r="D119" i="1"/>
  <c r="J118" i="1"/>
  <c r="H118" i="1"/>
  <c r="F118" i="1"/>
  <c r="D118" i="1"/>
  <c r="J117" i="1"/>
  <c r="H117" i="1"/>
  <c r="L117" i="1" s="1"/>
  <c r="F117" i="1"/>
  <c r="D117" i="1"/>
  <c r="J116" i="1"/>
  <c r="H116" i="1"/>
  <c r="L116" i="1" s="1"/>
  <c r="F116" i="1"/>
  <c r="D116" i="1"/>
  <c r="J115" i="1"/>
  <c r="H115" i="1"/>
  <c r="L115" i="1" s="1"/>
  <c r="F115" i="1"/>
  <c r="D115" i="1"/>
  <c r="J114" i="1"/>
  <c r="H114" i="1"/>
  <c r="H122" i="1" s="1"/>
  <c r="H124" i="1" s="1"/>
  <c r="L124" i="1" s="1"/>
  <c r="F114" i="1"/>
  <c r="D114" i="1"/>
  <c r="J105" i="1"/>
  <c r="H105" i="1"/>
  <c r="F105" i="1"/>
  <c r="D105" i="1"/>
  <c r="J103" i="1"/>
  <c r="H103" i="1"/>
  <c r="F103" i="1"/>
  <c r="D103" i="1"/>
  <c r="J102" i="1"/>
  <c r="H102" i="1"/>
  <c r="L102" i="1" s="1"/>
  <c r="F102" i="1"/>
  <c r="D102" i="1"/>
  <c r="J101" i="1"/>
  <c r="H101" i="1"/>
  <c r="L101" i="1" s="1"/>
  <c r="F101" i="1"/>
  <c r="D101" i="1"/>
  <c r="J100" i="1"/>
  <c r="H100" i="1"/>
  <c r="L100" i="1" s="1"/>
  <c r="F100" i="1"/>
  <c r="D100" i="1"/>
  <c r="J99" i="1"/>
  <c r="J104" i="1" s="1"/>
  <c r="J106" i="1" s="1"/>
  <c r="H99" i="1"/>
  <c r="L99" i="1" s="1"/>
  <c r="L104" i="1" s="1"/>
  <c r="F99" i="1"/>
  <c r="D99" i="1"/>
  <c r="J93" i="1"/>
  <c r="H93" i="1"/>
  <c r="F93" i="1"/>
  <c r="D93" i="1"/>
  <c r="J91" i="1"/>
  <c r="H91" i="1"/>
  <c r="L91" i="1" s="1"/>
  <c r="F91" i="1"/>
  <c r="D91" i="1"/>
  <c r="J90" i="1"/>
  <c r="H90" i="1"/>
  <c r="L90" i="1" s="1"/>
  <c r="F90" i="1"/>
  <c r="D90" i="1"/>
  <c r="J89" i="1"/>
  <c r="H89" i="1"/>
  <c r="L89" i="1" s="1"/>
  <c r="L92" i="1" s="1"/>
  <c r="F89" i="1"/>
  <c r="D89" i="1"/>
  <c r="J83" i="1"/>
  <c r="H83" i="1"/>
  <c r="L83" i="1" s="1"/>
  <c r="F83" i="1"/>
  <c r="D83" i="1"/>
  <c r="J81" i="1"/>
  <c r="H81" i="1"/>
  <c r="L81" i="1" s="1"/>
  <c r="F81" i="1"/>
  <c r="D81" i="1"/>
  <c r="J80" i="1"/>
  <c r="H80" i="1"/>
  <c r="L80" i="1" s="1"/>
  <c r="F80" i="1"/>
  <c r="D80" i="1"/>
  <c r="J79" i="1"/>
  <c r="H79" i="1"/>
  <c r="L79" i="1" s="1"/>
  <c r="F79" i="1"/>
  <c r="D79" i="1"/>
  <c r="J78" i="1"/>
  <c r="J82" i="1" s="1"/>
  <c r="J84" i="1" s="1"/>
  <c r="H78" i="1"/>
  <c r="H82" i="1" s="1"/>
  <c r="H84" i="1" s="1"/>
  <c r="F78" i="1"/>
  <c r="D78" i="1"/>
  <c r="J72" i="1"/>
  <c r="H72" i="1"/>
  <c r="L72" i="1" s="1"/>
  <c r="F72" i="1"/>
  <c r="D72" i="1"/>
  <c r="J69" i="1"/>
  <c r="H69" i="1"/>
  <c r="L69" i="1" s="1"/>
  <c r="F69" i="1"/>
  <c r="D69" i="1"/>
  <c r="J68" i="1"/>
  <c r="H68" i="1"/>
  <c r="L68" i="1" s="1"/>
  <c r="F68" i="1"/>
  <c r="D68" i="1"/>
  <c r="J67" i="1"/>
  <c r="H67" i="1"/>
  <c r="L67" i="1" s="1"/>
  <c r="F67" i="1"/>
  <c r="D67" i="1"/>
  <c r="J66" i="1"/>
  <c r="F66" i="1"/>
  <c r="L66" i="1" s="1"/>
  <c r="D66" i="1"/>
  <c r="J65" i="1"/>
  <c r="H65" i="1"/>
  <c r="F65" i="1"/>
  <c r="F71" i="1" s="1"/>
  <c r="F73" i="1" s="1"/>
  <c r="D65" i="1"/>
  <c r="J59" i="1"/>
  <c r="H59" i="1"/>
  <c r="F59" i="1"/>
  <c r="L59" i="1" s="1"/>
  <c r="D59" i="1"/>
  <c r="J57" i="1"/>
  <c r="H57" i="1"/>
  <c r="F57" i="1"/>
  <c r="L57" i="1" s="1"/>
  <c r="D57" i="1"/>
  <c r="J56" i="1"/>
  <c r="H56" i="1"/>
  <c r="F56" i="1"/>
  <c r="L56" i="1" s="1"/>
  <c r="D56" i="1"/>
  <c r="J55" i="1"/>
  <c r="H55" i="1"/>
  <c r="F55" i="1"/>
  <c r="L55" i="1" s="1"/>
  <c r="L58" i="1" s="1"/>
  <c r="D55" i="1"/>
  <c r="J49" i="1"/>
  <c r="H49" i="1"/>
  <c r="F49" i="1"/>
  <c r="D49" i="1"/>
  <c r="J47" i="1"/>
  <c r="H47" i="1"/>
  <c r="F47" i="1"/>
  <c r="L47" i="1" s="1"/>
  <c r="D47" i="1"/>
  <c r="J46" i="1"/>
  <c r="H46" i="1"/>
  <c r="F46" i="1"/>
  <c r="L46" i="1" s="1"/>
  <c r="D46" i="1"/>
  <c r="J45" i="1"/>
  <c r="H45" i="1"/>
  <c r="F45" i="1"/>
  <c r="L45" i="1" s="1"/>
  <c r="D45" i="1"/>
  <c r="J44" i="1"/>
  <c r="H44" i="1"/>
  <c r="F44" i="1"/>
  <c r="L44" i="1" s="1"/>
  <c r="D44" i="1"/>
  <c r="J43" i="1"/>
  <c r="H43" i="1"/>
  <c r="F43" i="1"/>
  <c r="L43" i="1" s="1"/>
  <c r="D43" i="1"/>
  <c r="J42" i="1"/>
  <c r="H42" i="1"/>
  <c r="F42" i="1"/>
  <c r="D42" i="1"/>
  <c r="J41" i="1"/>
  <c r="H41" i="1"/>
  <c r="H48" i="1" s="1"/>
  <c r="H50" i="1" s="1"/>
  <c r="F41" i="1"/>
  <c r="L41" i="1" s="1"/>
  <c r="L48" i="1" s="1"/>
  <c r="D41" i="1"/>
  <c r="J34" i="1"/>
  <c r="H34" i="1"/>
  <c r="F34" i="1"/>
  <c r="L34" i="1" s="1"/>
  <c r="D34" i="1"/>
  <c r="J32" i="1"/>
  <c r="H32" i="1"/>
  <c r="F32" i="1"/>
  <c r="D32" i="1"/>
  <c r="J31" i="1"/>
  <c r="H31" i="1"/>
  <c r="F31" i="1"/>
  <c r="L31" i="1" s="1"/>
  <c r="D31" i="1"/>
  <c r="J30" i="1"/>
  <c r="H30" i="1"/>
  <c r="H33" i="1" s="1"/>
  <c r="H35" i="1" s="1"/>
  <c r="F30" i="1"/>
  <c r="F33" i="1" s="1"/>
  <c r="F35" i="1" s="1"/>
  <c r="L35" i="1" s="1"/>
  <c r="D30" i="1"/>
  <c r="J24" i="1"/>
  <c r="H24" i="1"/>
  <c r="F24" i="1"/>
  <c r="L24" i="1" s="1"/>
  <c r="D24" i="1"/>
  <c r="J22" i="1"/>
  <c r="H22" i="1"/>
  <c r="F22" i="1"/>
  <c r="L22" i="1" s="1"/>
  <c r="D22" i="1"/>
  <c r="J21" i="1"/>
  <c r="H21" i="1"/>
  <c r="F21" i="1"/>
  <c r="D21" i="1"/>
  <c r="J20" i="1"/>
  <c r="H20" i="1"/>
  <c r="H23" i="1" s="1"/>
  <c r="H25" i="1" s="1"/>
  <c r="F20" i="1"/>
  <c r="F23" i="1" s="1"/>
  <c r="F25" i="1" s="1"/>
  <c r="D20" i="1"/>
  <c r="J14" i="1"/>
  <c r="H14" i="1"/>
  <c r="F14" i="1"/>
  <c r="L14" i="1" s="1"/>
  <c r="D14" i="1"/>
  <c r="J11" i="1"/>
  <c r="H11" i="1"/>
  <c r="F11" i="1"/>
  <c r="L11" i="1" s="1"/>
  <c r="D11" i="1"/>
  <c r="J10" i="1"/>
  <c r="H10" i="1"/>
  <c r="F10" i="1"/>
  <c r="D10" i="1"/>
  <c r="J9" i="1"/>
  <c r="H9" i="1"/>
  <c r="F9" i="1"/>
  <c r="L9" i="1" s="1"/>
  <c r="D9" i="1"/>
  <c r="J8" i="1"/>
  <c r="H8" i="1"/>
  <c r="H13" i="1" s="1"/>
  <c r="H15" i="1" s="1"/>
  <c r="F8" i="1"/>
  <c r="L8" i="1" s="1"/>
  <c r="D8" i="1"/>
  <c r="L118" i="1"/>
  <c r="L93" i="1"/>
  <c r="H58" i="1"/>
  <c r="H60" i="1" s="1"/>
  <c r="L42" i="1"/>
  <c r="L30" i="1"/>
  <c r="J12" i="1"/>
  <c r="H12" i="1"/>
  <c r="F12" i="1"/>
  <c r="L12" i="1" s="1"/>
  <c r="F13" i="1"/>
  <c r="F15" i="1" s="1"/>
  <c r="D12" i="1"/>
  <c r="D13" i="1"/>
  <c r="D15" i="1"/>
  <c r="D133" i="1" s="1"/>
  <c r="D134" i="1" s="1"/>
  <c r="J120" i="1"/>
  <c r="J122" i="1"/>
  <c r="J124" i="1"/>
  <c r="H120" i="1"/>
  <c r="F120" i="1"/>
  <c r="F122" i="1"/>
  <c r="F124" i="1"/>
  <c r="D120" i="1"/>
  <c r="J70" i="1"/>
  <c r="H70" i="1"/>
  <c r="L70" i="1" s="1"/>
  <c r="H71" i="1"/>
  <c r="H73" i="1" s="1"/>
  <c r="F70" i="1"/>
  <c r="D70" i="1"/>
  <c r="J71" i="1"/>
  <c r="J73" i="1" s="1"/>
  <c r="D71" i="1"/>
  <c r="D73" i="1" s="1"/>
  <c r="L73" i="1" s="1"/>
  <c r="I73" i="1"/>
  <c r="I124" i="1"/>
  <c r="L120" i="1"/>
  <c r="K120" i="1"/>
  <c r="K119" i="1"/>
  <c r="K118" i="1"/>
  <c r="K117" i="1"/>
  <c r="K116" i="1"/>
  <c r="K114" i="1"/>
  <c r="D122" i="1"/>
  <c r="D124" i="1"/>
  <c r="K43" i="1"/>
  <c r="K42" i="1"/>
  <c r="F92" i="1"/>
  <c r="F94" i="1" s="1"/>
  <c r="F82" i="1"/>
  <c r="J58" i="1"/>
  <c r="J60" i="1" s="1"/>
  <c r="C84" i="1"/>
  <c r="L103" i="1"/>
  <c r="D92" i="1"/>
  <c r="L49" i="1"/>
  <c r="J23" i="1"/>
  <c r="J25" i="1" s="1"/>
  <c r="J13" i="1"/>
  <c r="J15" i="1" s="1"/>
  <c r="D23" i="1"/>
  <c r="D25" i="1"/>
  <c r="D33" i="1"/>
  <c r="D35" i="1"/>
  <c r="J33" i="1"/>
  <c r="J35" i="1" s="1"/>
  <c r="D58" i="1"/>
  <c r="J92" i="1"/>
  <c r="J94" i="1"/>
  <c r="C15" i="1"/>
  <c r="G15" i="1"/>
  <c r="G133" i="1" s="1"/>
  <c r="G134" i="1" s="1"/>
  <c r="I15" i="1"/>
  <c r="C25" i="1"/>
  <c r="G25" i="1"/>
  <c r="I25" i="1"/>
  <c r="C35" i="1"/>
  <c r="G35" i="1"/>
  <c r="I35" i="1"/>
  <c r="C50" i="1"/>
  <c r="G50" i="1"/>
  <c r="I50" i="1"/>
  <c r="C60" i="1"/>
  <c r="G60" i="1"/>
  <c r="I60" i="1"/>
  <c r="C73" i="1"/>
  <c r="G73" i="1"/>
  <c r="I84" i="1"/>
  <c r="C94" i="1"/>
  <c r="I94" i="1"/>
  <c r="C106" i="1"/>
  <c r="I106" i="1"/>
  <c r="C124" i="1"/>
  <c r="K124" i="1" s="1"/>
  <c r="K132" i="1"/>
  <c r="L123" i="1"/>
  <c r="K123" i="1"/>
  <c r="K121" i="1"/>
  <c r="K115" i="1"/>
  <c r="L105" i="1"/>
  <c r="K105" i="1"/>
  <c r="K103" i="1"/>
  <c r="K102" i="1"/>
  <c r="K101" i="1"/>
  <c r="K100" i="1"/>
  <c r="K99" i="1"/>
  <c r="K93" i="1"/>
  <c r="K91" i="1"/>
  <c r="K90" i="1"/>
  <c r="K89" i="1"/>
  <c r="K83" i="1"/>
  <c r="K81" i="1"/>
  <c r="K80" i="1"/>
  <c r="K79" i="1"/>
  <c r="K78" i="1"/>
  <c r="K67" i="1"/>
  <c r="K66" i="1"/>
  <c r="K72" i="1"/>
  <c r="K70" i="1"/>
  <c r="K69" i="1"/>
  <c r="K68" i="1"/>
  <c r="K65" i="1"/>
  <c r="K59" i="1"/>
  <c r="K57" i="1"/>
  <c r="K56" i="1"/>
  <c r="K55" i="1"/>
  <c r="K49" i="1"/>
  <c r="K47" i="1"/>
  <c r="K46" i="1"/>
  <c r="K45" i="1"/>
  <c r="K44" i="1"/>
  <c r="K41" i="1"/>
  <c r="K34" i="1"/>
  <c r="L32" i="1"/>
  <c r="K32" i="1"/>
  <c r="K31" i="1"/>
  <c r="K30" i="1"/>
  <c r="K20" i="1"/>
  <c r="K21" i="1"/>
  <c r="L21" i="1"/>
  <c r="K22" i="1"/>
  <c r="K24" i="1"/>
  <c r="L10" i="1"/>
  <c r="K14" i="1"/>
  <c r="K12" i="1"/>
  <c r="K11" i="1"/>
  <c r="K10" i="1"/>
  <c r="K9" i="1"/>
  <c r="K8" i="1"/>
  <c r="D104" i="1"/>
  <c r="D106" i="1"/>
  <c r="F104" i="1"/>
  <c r="F106" i="1"/>
  <c r="L65" i="1"/>
  <c r="L71" i="1" s="1"/>
  <c r="D48" i="1"/>
  <c r="D50" i="1"/>
  <c r="D60" i="1"/>
  <c r="D94" i="1"/>
  <c r="F84" i="1"/>
  <c r="D82" i="1"/>
  <c r="D84" i="1" s="1"/>
  <c r="J48" i="1"/>
  <c r="J50" i="1" s="1"/>
  <c r="K122" i="1"/>
  <c r="I133" i="1"/>
  <c r="I134" i="1" s="1"/>
  <c r="K104" i="1"/>
  <c r="L13" i="1" l="1"/>
  <c r="L25" i="1"/>
  <c r="L84" i="1"/>
  <c r="K106" i="1"/>
  <c r="K15" i="1"/>
  <c r="J133" i="1"/>
  <c r="J134" i="1" s="1"/>
  <c r="L33" i="1"/>
  <c r="L15" i="1"/>
  <c r="K82" i="1"/>
  <c r="K71" i="1"/>
  <c r="K13" i="1"/>
  <c r="E60" i="1"/>
  <c r="K60" i="1" s="1"/>
  <c r="E25" i="1"/>
  <c r="K25" i="1" s="1"/>
  <c r="L114" i="1"/>
  <c r="L122" i="1" s="1"/>
  <c r="C133" i="1"/>
  <c r="C134" i="1" s="1"/>
  <c r="K92" i="1"/>
  <c r="L20" i="1"/>
  <c r="L23" i="1" s="1"/>
  <c r="F48" i="1"/>
  <c r="F50" i="1" s="1"/>
  <c r="L50" i="1" s="1"/>
  <c r="F58" i="1"/>
  <c r="F60" i="1" s="1"/>
  <c r="L60" i="1" s="1"/>
  <c r="H104" i="1"/>
  <c r="H106" i="1" s="1"/>
  <c r="L106" i="1" s="1"/>
  <c r="L78" i="1"/>
  <c r="L82" i="1" s="1"/>
  <c r="H92" i="1"/>
  <c r="H94" i="1" s="1"/>
  <c r="H133" i="1" s="1"/>
  <c r="H134" i="1" s="1"/>
  <c r="E50" i="1"/>
  <c r="K50" i="1" s="1"/>
  <c r="E35" i="1"/>
  <c r="K35" i="1" s="1"/>
  <c r="F133" i="1" l="1"/>
  <c r="F134" i="1" s="1"/>
  <c r="E133" i="1"/>
  <c r="E134" i="1" s="1"/>
  <c r="K134" i="1" s="1"/>
  <c r="L94" i="1"/>
  <c r="L133" i="1"/>
  <c r="L134" i="1" s="1"/>
  <c r="K133" i="1"/>
</calcChain>
</file>

<file path=xl/sharedStrings.xml><?xml version="1.0" encoding="utf-8"?>
<sst xmlns="http://schemas.openxmlformats.org/spreadsheetml/2006/main" count="216" uniqueCount="73">
  <si>
    <t>ՀՀ մարզերում և Երևան քաղաքում բնակարան ձեռք բերելու համար պահանջվող ֆինանսական աջակցության չափերի վերաբեևյալ</t>
  </si>
  <si>
    <t>Բնակավայր</t>
  </si>
  <si>
    <t>1           սեն.</t>
  </si>
  <si>
    <t>2           սեն.</t>
  </si>
  <si>
    <t>3           սեն.</t>
  </si>
  <si>
    <t>4           սեն.</t>
  </si>
  <si>
    <t>պահանջվող                     գումարի չափը</t>
  </si>
  <si>
    <t>ընդամենը</t>
  </si>
  <si>
    <t>Դիլիջան</t>
  </si>
  <si>
    <t>Իջևան</t>
  </si>
  <si>
    <t>Բերդ</t>
  </si>
  <si>
    <t>Նոյեմբերյան</t>
  </si>
  <si>
    <t>Այրում</t>
  </si>
  <si>
    <t>Ընդամենը</t>
  </si>
  <si>
    <t>Գյուղական միջին գներ</t>
  </si>
  <si>
    <t>ԱՄՓՈՓ ՑՈՒՑԱՆԻՇՆԵՐ</t>
  </si>
  <si>
    <t>Վայք</t>
  </si>
  <si>
    <t>Եղեգնաձոր</t>
  </si>
  <si>
    <t>Ջերմուկ</t>
  </si>
  <si>
    <t>ք.Երևան</t>
  </si>
  <si>
    <t>ՀՀ մարզեր</t>
  </si>
  <si>
    <t>Աշտարակ</t>
  </si>
  <si>
    <t>Ապարան</t>
  </si>
  <si>
    <t>Թալին</t>
  </si>
  <si>
    <t>Աբովյան</t>
  </si>
  <si>
    <t>Նոր Հաճըն</t>
  </si>
  <si>
    <t>Բյուրեղավան</t>
  </si>
  <si>
    <t>Եղվարդ</t>
  </si>
  <si>
    <t>Հրազդան</t>
  </si>
  <si>
    <t>Ծաղկաձոր</t>
  </si>
  <si>
    <t>Չարենցավան</t>
  </si>
  <si>
    <t>Գյումրի</t>
  </si>
  <si>
    <t>Արթիկ</t>
  </si>
  <si>
    <t>Մարալիկ</t>
  </si>
  <si>
    <t>Գորիս</t>
  </si>
  <si>
    <t>Կապան</t>
  </si>
  <si>
    <t>Սիսիան</t>
  </si>
  <si>
    <t>Քաջարան</t>
  </si>
  <si>
    <t>Դաստակերտ</t>
  </si>
  <si>
    <t>Արտաշատ</t>
  </si>
  <si>
    <t>Մասիս</t>
  </si>
  <si>
    <t>Վեդի</t>
  </si>
  <si>
    <t>Արարատ</t>
  </si>
  <si>
    <t>Վաղարշապատ</t>
  </si>
  <si>
    <t>Արմավիր</t>
  </si>
  <si>
    <t>Մեծամոր</t>
  </si>
  <si>
    <t>Սևան</t>
  </si>
  <si>
    <t>Գավառ</t>
  </si>
  <si>
    <t>Մարտունի</t>
  </si>
  <si>
    <t>Վարդենիս</t>
  </si>
  <si>
    <t>Ճամբարակ</t>
  </si>
  <si>
    <t>Վանաձոր</t>
  </si>
  <si>
    <t>Ստեփանավան</t>
  </si>
  <si>
    <t>Սպիտակ</t>
  </si>
  <si>
    <t>Ախթալա</t>
  </si>
  <si>
    <t>Ալավերդի</t>
  </si>
  <si>
    <t>Տաշիր</t>
  </si>
  <si>
    <t>Թումանյան</t>
  </si>
  <si>
    <t>Շամլուղ</t>
  </si>
  <si>
    <t>Տավուշի մարզ 2021թ. 4-րդ եռամսյակի գներով</t>
  </si>
  <si>
    <t>Վայոց Ձորի մարզ 2021թ. 4-րդ եռամսյակի գներով</t>
  </si>
  <si>
    <t>Արագածոտնի մարզ 2021թ. 4-րդ եռամսյակի գներով</t>
  </si>
  <si>
    <t>Կոտայքի մարզ 2021թ. 4-րդ եռամսյակի գներով</t>
  </si>
  <si>
    <t>Շիրակի մարզ 2021թ. 4-րդ եռամսյակի գներով</t>
  </si>
  <si>
    <t>Սյունիքի մարզ 2021թ. 4-րդ եռամսյակի գներով</t>
  </si>
  <si>
    <t>Արարատի մարզ 2021թ. 4-րդ եռամսյակի գներով</t>
  </si>
  <si>
    <t>Արմավիրի մարզ 2021թ. 4-րդ եռամսյակի գներով</t>
  </si>
  <si>
    <t>Գեղարքունիկի մարզ 2021թ. 4-րդ եռամսյակի գներով</t>
  </si>
  <si>
    <t>Լոռու մարզ 2021թ. 4-րդ եռամսյակի գներով</t>
  </si>
  <si>
    <t>Երևան քաղաքի  և ՀՀ մարզերի  2021թ. 4-րդ եռամսյակի միջին շուկայական  գներով</t>
  </si>
  <si>
    <t>Տ Ե Ղ Ե Կ Ա Գ Ի Ր (ԶԻՆԾԱՌԱՅՈՂ/ՔԱՂԾԱՌԱՅՈՂ)</t>
  </si>
  <si>
    <t>Մեղրի Ագարակ</t>
  </si>
  <si>
    <t>Հավելված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</si>
</sst>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10"/>
      <name val="Times Armenian"/>
      <family val="1"/>
    </font>
    <font>
      <sz val="8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sz val="9"/>
      <name val="Arial"/>
      <family val="2"/>
      <charset val="204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GHEA Grapalat"/>
      <family val="3"/>
    </font>
    <font>
      <b/>
      <sz val="10"/>
      <name val="Times Armenian"/>
      <family val="1"/>
    </font>
    <font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3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/>
    <xf numFmtId="1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8"/>
  <sheetViews>
    <sheetView tabSelected="1" topLeftCell="C1" zoomScaleNormal="100" workbookViewId="0">
      <selection activeCell="M141" sqref="M141"/>
    </sheetView>
  </sheetViews>
  <sheetFormatPr defaultRowHeight="12.75"/>
  <cols>
    <col min="1" max="1" width="10" style="1" customWidth="1"/>
    <col min="2" max="2" width="14.85546875" style="1" customWidth="1"/>
    <col min="3" max="3" width="6.28515625" style="1" customWidth="1"/>
    <col min="4" max="4" width="15.42578125" style="1" customWidth="1"/>
    <col min="5" max="5" width="5.85546875" style="1" customWidth="1"/>
    <col min="6" max="6" width="13.85546875" style="1" customWidth="1"/>
    <col min="7" max="7" width="5.85546875" style="1" customWidth="1"/>
    <col min="8" max="8" width="14.85546875" style="1" customWidth="1"/>
    <col min="9" max="9" width="6.85546875" style="1" customWidth="1"/>
    <col min="10" max="10" width="15.42578125" style="1" customWidth="1"/>
    <col min="11" max="11" width="11.140625" style="1" customWidth="1"/>
    <col min="12" max="12" width="18.42578125" style="1" customWidth="1"/>
    <col min="13" max="13" width="15.140625" style="14" customWidth="1"/>
    <col min="14" max="14" width="12.85546875" style="1" customWidth="1"/>
    <col min="15" max="15" width="12.5703125" style="1" customWidth="1"/>
    <col min="16" max="16384" width="9.140625" style="1"/>
  </cols>
  <sheetData>
    <row r="1" spans="2:13">
      <c r="L1" s="13" t="s">
        <v>72</v>
      </c>
    </row>
    <row r="2" spans="2:13" ht="17.25" customHeight="1">
      <c r="B2" s="25" t="s">
        <v>70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3" ht="6.75" customHeight="1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2:13" ht="10.5" customHeight="1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3" ht="14.25" customHeight="1">
      <c r="B5" s="27" t="s">
        <v>59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3" ht="10.5" customHeight="1"/>
    <row r="7" spans="2:13" s="5" customFormat="1" ht="35.25" customHeight="1">
      <c r="B7" s="7" t="s">
        <v>1</v>
      </c>
      <c r="C7" s="7" t="s">
        <v>2</v>
      </c>
      <c r="D7" s="7" t="s">
        <v>6</v>
      </c>
      <c r="E7" s="7" t="s">
        <v>3</v>
      </c>
      <c r="F7" s="7" t="s">
        <v>6</v>
      </c>
      <c r="G7" s="7" t="s">
        <v>4</v>
      </c>
      <c r="H7" s="7" t="s">
        <v>6</v>
      </c>
      <c r="I7" s="7" t="s">
        <v>5</v>
      </c>
      <c r="J7" s="7" t="s">
        <v>6</v>
      </c>
      <c r="K7" s="7" t="s">
        <v>7</v>
      </c>
      <c r="L7" s="7" t="s">
        <v>6</v>
      </c>
      <c r="M7" s="17"/>
    </row>
    <row r="8" spans="2:13" ht="15.75" customHeight="1">
      <c r="B8" s="2" t="s">
        <v>8</v>
      </c>
      <c r="C8" s="15">
        <v>1</v>
      </c>
      <c r="D8" s="15">
        <f>C8*5985000</f>
        <v>5985000</v>
      </c>
      <c r="E8" s="15">
        <v>1</v>
      </c>
      <c r="F8" s="15">
        <f>E8*8645000</f>
        <v>8645000</v>
      </c>
      <c r="G8" s="15">
        <v>4</v>
      </c>
      <c r="H8" s="15">
        <f>G8*11305000</f>
        <v>45220000</v>
      </c>
      <c r="I8" s="15"/>
      <c r="J8" s="15">
        <f>I8*13965000</f>
        <v>0</v>
      </c>
      <c r="K8" s="15">
        <f t="shared" ref="K8:L12" si="0">SUM(C8,E8,G8,I8)</f>
        <v>6</v>
      </c>
      <c r="L8" s="15">
        <f t="shared" si="0"/>
        <v>59850000</v>
      </c>
    </row>
    <row r="9" spans="2:13" ht="13.5">
      <c r="B9" s="2" t="s">
        <v>9</v>
      </c>
      <c r="C9" s="15">
        <v>3</v>
      </c>
      <c r="D9" s="15">
        <f>C9*5832000</f>
        <v>17496000</v>
      </c>
      <c r="E9" s="15">
        <v>1</v>
      </c>
      <c r="F9" s="15">
        <f>E9*8424000</f>
        <v>8424000</v>
      </c>
      <c r="G9" s="15">
        <v>7</v>
      </c>
      <c r="H9" s="15">
        <f>G9*11016000</f>
        <v>77112000</v>
      </c>
      <c r="I9" s="15">
        <v>0</v>
      </c>
      <c r="J9" s="15">
        <f>I9*13608000</f>
        <v>0</v>
      </c>
      <c r="K9" s="15">
        <f t="shared" si="0"/>
        <v>11</v>
      </c>
      <c r="L9" s="15">
        <f t="shared" si="0"/>
        <v>103032000</v>
      </c>
    </row>
    <row r="10" spans="2:13" ht="13.5">
      <c r="B10" s="2" t="s">
        <v>10</v>
      </c>
      <c r="C10" s="15">
        <v>0</v>
      </c>
      <c r="D10" s="15">
        <f>C10*4187000</f>
        <v>0</v>
      </c>
      <c r="E10" s="15">
        <v>4</v>
      </c>
      <c r="F10" s="15">
        <f>E10*6048000</f>
        <v>24192000</v>
      </c>
      <c r="G10" s="15">
        <v>8</v>
      </c>
      <c r="H10" s="15">
        <f>G10*7909000</f>
        <v>63272000</v>
      </c>
      <c r="I10" s="15">
        <v>0</v>
      </c>
      <c r="J10" s="15">
        <f>I10*9770000</f>
        <v>0</v>
      </c>
      <c r="K10" s="15">
        <f t="shared" si="0"/>
        <v>12</v>
      </c>
      <c r="L10" s="15">
        <f t="shared" si="0"/>
        <v>87464000</v>
      </c>
    </row>
    <row r="11" spans="2:13" ht="18.75" customHeight="1">
      <c r="B11" s="2" t="s">
        <v>11</v>
      </c>
      <c r="C11" s="15">
        <v>1</v>
      </c>
      <c r="D11" s="15">
        <f>C11*3474000</f>
        <v>3474000</v>
      </c>
      <c r="E11" s="15">
        <v>0</v>
      </c>
      <c r="F11" s="15">
        <f>E11*5018000</f>
        <v>0</v>
      </c>
      <c r="G11" s="15">
        <v>2</v>
      </c>
      <c r="H11" s="15">
        <f>G11*6562000</f>
        <v>13124000</v>
      </c>
      <c r="I11" s="15">
        <v>0</v>
      </c>
      <c r="J11" s="15">
        <f>I11*8106000</f>
        <v>0</v>
      </c>
      <c r="K11" s="15">
        <f t="shared" si="0"/>
        <v>3</v>
      </c>
      <c r="L11" s="15">
        <f t="shared" si="0"/>
        <v>16598000</v>
      </c>
    </row>
    <row r="12" spans="2:13" ht="15" customHeight="1">
      <c r="B12" s="2" t="s">
        <v>12</v>
      </c>
      <c r="C12" s="15">
        <v>1</v>
      </c>
      <c r="D12" s="15">
        <f>C12*2646000</f>
        <v>2646000</v>
      </c>
      <c r="E12" s="15">
        <v>1</v>
      </c>
      <c r="F12" s="15">
        <f>E12*3822000</f>
        <v>3822000</v>
      </c>
      <c r="G12" s="15">
        <v>0</v>
      </c>
      <c r="H12" s="15">
        <f>G12*4998000</f>
        <v>0</v>
      </c>
      <c r="I12" s="15">
        <v>0</v>
      </c>
      <c r="J12" s="15">
        <f>I12*6174000</f>
        <v>0</v>
      </c>
      <c r="K12" s="15">
        <f t="shared" si="0"/>
        <v>2</v>
      </c>
      <c r="L12" s="15">
        <f t="shared" si="0"/>
        <v>6468000</v>
      </c>
    </row>
    <row r="13" spans="2:13" ht="13.5">
      <c r="B13" s="7" t="s">
        <v>13</v>
      </c>
      <c r="C13" s="16">
        <f>SUM(C8,C9,C10,C11,C12)</f>
        <v>6</v>
      </c>
      <c r="D13" s="16">
        <f t="shared" ref="D13:J13" si="1">SUM(D8,D9,D10,D11,D12)</f>
        <v>29601000</v>
      </c>
      <c r="E13" s="16">
        <f t="shared" si="1"/>
        <v>7</v>
      </c>
      <c r="F13" s="16">
        <f t="shared" si="1"/>
        <v>45083000</v>
      </c>
      <c r="G13" s="16">
        <f t="shared" si="1"/>
        <v>21</v>
      </c>
      <c r="H13" s="16">
        <f t="shared" si="1"/>
        <v>198728000</v>
      </c>
      <c r="I13" s="16">
        <f t="shared" si="1"/>
        <v>0</v>
      </c>
      <c r="J13" s="16">
        <f t="shared" si="1"/>
        <v>0</v>
      </c>
      <c r="K13" s="16">
        <f>SUM(C13,E13,G13,I13)</f>
        <v>34</v>
      </c>
      <c r="L13" s="16">
        <f>SUM(L8,L9,L10,L11,L12)</f>
        <v>273412000</v>
      </c>
    </row>
    <row r="14" spans="2:13" ht="27">
      <c r="B14" s="2" t="s">
        <v>14</v>
      </c>
      <c r="C14" s="15">
        <v>3</v>
      </c>
      <c r="D14" s="15">
        <f>C14*4382000</f>
        <v>13146000</v>
      </c>
      <c r="E14" s="15">
        <v>4</v>
      </c>
      <c r="F14" s="15">
        <f>E14*6329000</f>
        <v>25316000</v>
      </c>
      <c r="G14" s="15">
        <v>14</v>
      </c>
      <c r="H14" s="15">
        <f>G14*8278000</f>
        <v>115892000</v>
      </c>
      <c r="I14" s="15">
        <v>2</v>
      </c>
      <c r="J14" s="15">
        <f>I14*10225000</f>
        <v>20450000</v>
      </c>
      <c r="K14" s="15">
        <f>SUM(C14,E14,G14,I14)</f>
        <v>23</v>
      </c>
      <c r="L14" s="15">
        <f>SUM(D14,F14,H14,J14)</f>
        <v>174804000</v>
      </c>
    </row>
    <row r="15" spans="2:13" ht="13.5">
      <c r="B15" s="16" t="s">
        <v>13</v>
      </c>
      <c r="C15" s="16">
        <f t="shared" ref="C15:J15" si="2">SUM(C13,C14)</f>
        <v>9</v>
      </c>
      <c r="D15" s="16">
        <f t="shared" si="2"/>
        <v>42747000</v>
      </c>
      <c r="E15" s="16">
        <f t="shared" si="2"/>
        <v>11</v>
      </c>
      <c r="F15" s="16">
        <f t="shared" si="2"/>
        <v>70399000</v>
      </c>
      <c r="G15" s="7">
        <f t="shared" si="2"/>
        <v>35</v>
      </c>
      <c r="H15" s="16">
        <f t="shared" si="2"/>
        <v>314620000</v>
      </c>
      <c r="I15" s="16">
        <f t="shared" si="2"/>
        <v>2</v>
      </c>
      <c r="J15" s="16">
        <f t="shared" si="2"/>
        <v>20450000</v>
      </c>
      <c r="K15" s="7">
        <f>SUM(C15,E15,G15,I15)</f>
        <v>57</v>
      </c>
      <c r="L15" s="16">
        <f>SUM(D15,F15,H15,J15)</f>
        <v>448216000</v>
      </c>
      <c r="M15" s="12"/>
    </row>
    <row r="17" spans="2:13" ht="15" customHeight="1">
      <c r="B17" s="27" t="s">
        <v>60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2:13" ht="8.25" customHeight="1"/>
    <row r="19" spans="2:13" s="5" customFormat="1" ht="30" customHeight="1">
      <c r="B19" s="7" t="s">
        <v>1</v>
      </c>
      <c r="C19" s="7" t="s">
        <v>2</v>
      </c>
      <c r="D19" s="7" t="s">
        <v>6</v>
      </c>
      <c r="E19" s="7" t="s">
        <v>3</v>
      </c>
      <c r="F19" s="7" t="s">
        <v>6</v>
      </c>
      <c r="G19" s="7" t="s">
        <v>4</v>
      </c>
      <c r="H19" s="7" t="s">
        <v>6</v>
      </c>
      <c r="I19" s="7" t="s">
        <v>5</v>
      </c>
      <c r="J19" s="7" t="s">
        <v>6</v>
      </c>
      <c r="K19" s="7" t="s">
        <v>7</v>
      </c>
      <c r="L19" s="7" t="s">
        <v>6</v>
      </c>
      <c r="M19" s="17"/>
    </row>
    <row r="20" spans="2:13" ht="13.5">
      <c r="B20" s="2" t="s">
        <v>16</v>
      </c>
      <c r="C20" s="15">
        <v>5</v>
      </c>
      <c r="D20" s="6">
        <f>C20*3870000</f>
        <v>19350000</v>
      </c>
      <c r="E20" s="15">
        <v>2</v>
      </c>
      <c r="F20" s="6">
        <f>E20*5590000</f>
        <v>11180000</v>
      </c>
      <c r="G20" s="15">
        <v>5</v>
      </c>
      <c r="H20" s="6">
        <f>G20*7310000</f>
        <v>36550000</v>
      </c>
      <c r="I20" s="15">
        <v>0</v>
      </c>
      <c r="J20" s="6">
        <f>I20*9030000</f>
        <v>0</v>
      </c>
      <c r="K20" s="6">
        <f t="shared" ref="K20:L22" si="3">SUM(C20,E20,G20,I20)</f>
        <v>12</v>
      </c>
      <c r="L20" s="6">
        <f t="shared" si="3"/>
        <v>67080000</v>
      </c>
    </row>
    <row r="21" spans="2:13" ht="13.5">
      <c r="B21" s="2" t="s">
        <v>17</v>
      </c>
      <c r="C21" s="15">
        <v>2</v>
      </c>
      <c r="D21" s="6">
        <f>C21*5333000</f>
        <v>10666000</v>
      </c>
      <c r="E21" s="15">
        <v>5</v>
      </c>
      <c r="F21" s="6">
        <f>E21*7703000</f>
        <v>38515000</v>
      </c>
      <c r="G21" s="15">
        <v>2</v>
      </c>
      <c r="H21" s="6">
        <f>G21*10073000</f>
        <v>20146000</v>
      </c>
      <c r="I21" s="15">
        <v>0</v>
      </c>
      <c r="J21" s="6">
        <f>I21*12443000</f>
        <v>0</v>
      </c>
      <c r="K21" s="6">
        <f t="shared" si="3"/>
        <v>9</v>
      </c>
      <c r="L21" s="6">
        <f t="shared" si="3"/>
        <v>69327000</v>
      </c>
    </row>
    <row r="22" spans="2:13" ht="13.5">
      <c r="B22" s="2" t="s">
        <v>18</v>
      </c>
      <c r="C22" s="15">
        <v>0</v>
      </c>
      <c r="D22" s="6">
        <f>C22*4550000</f>
        <v>0</v>
      </c>
      <c r="E22" s="15">
        <v>1</v>
      </c>
      <c r="F22" s="6">
        <f>E22*6572000</f>
        <v>6572000</v>
      </c>
      <c r="G22" s="15">
        <v>2</v>
      </c>
      <c r="H22" s="6">
        <f>G22*8594000</f>
        <v>17188000</v>
      </c>
      <c r="I22" s="15">
        <v>0</v>
      </c>
      <c r="J22" s="6">
        <f>I22*10616000</f>
        <v>0</v>
      </c>
      <c r="K22" s="6">
        <f t="shared" si="3"/>
        <v>3</v>
      </c>
      <c r="L22" s="6">
        <f t="shared" si="3"/>
        <v>23760000</v>
      </c>
    </row>
    <row r="23" spans="2:13" ht="13.5">
      <c r="B23" s="7" t="s">
        <v>13</v>
      </c>
      <c r="C23" s="16">
        <f>SUM(C18,C19,C20,C21,C22)</f>
        <v>7</v>
      </c>
      <c r="D23" s="8">
        <f>SUM(D20,D21,D22,F26)</f>
        <v>30016000</v>
      </c>
      <c r="E23" s="16">
        <f>SUM(E18,E19,E20,E21,E22)</f>
        <v>8</v>
      </c>
      <c r="F23" s="8">
        <f>SUM(F20,F21,F22,H26)</f>
        <v>56267000</v>
      </c>
      <c r="G23" s="16">
        <f>SUM(G18,G19,G20,G21,G22)</f>
        <v>9</v>
      </c>
      <c r="H23" s="8">
        <f>SUM(H20,H21,H22,J26)</f>
        <v>73884000</v>
      </c>
      <c r="I23" s="16">
        <f>SUM(I18,I19,I20,I21,I22)</f>
        <v>0</v>
      </c>
      <c r="J23" s="8">
        <f>SUM(J20,J21,J22,L26)</f>
        <v>0</v>
      </c>
      <c r="K23" s="8">
        <f>SUM(C23,E23,G23,I23)</f>
        <v>24</v>
      </c>
      <c r="L23" s="8">
        <f>SUM(L20,L21,L22,)</f>
        <v>160167000</v>
      </c>
    </row>
    <row r="24" spans="2:13" ht="27">
      <c r="B24" s="2" t="s">
        <v>14</v>
      </c>
      <c r="C24" s="2">
        <v>3</v>
      </c>
      <c r="D24" s="6">
        <f>C24*4125000</f>
        <v>12375000</v>
      </c>
      <c r="E24" s="15">
        <v>4</v>
      </c>
      <c r="F24" s="6">
        <f>E24*5958000</f>
        <v>23832000</v>
      </c>
      <c r="G24" s="15">
        <v>9</v>
      </c>
      <c r="H24" s="6">
        <f>G24*7795000</f>
        <v>70155000</v>
      </c>
      <c r="I24" s="15">
        <v>0</v>
      </c>
      <c r="J24" s="6">
        <f>I24*9626000</f>
        <v>0</v>
      </c>
      <c r="K24" s="6">
        <f>SUM(C24,E24,G24,I24)</f>
        <v>16</v>
      </c>
      <c r="L24" s="6">
        <f>SUM(D24,F24,H24,J24)</f>
        <v>106362000</v>
      </c>
    </row>
    <row r="25" spans="2:13" ht="13.5">
      <c r="B25" s="7" t="s">
        <v>13</v>
      </c>
      <c r="C25" s="8">
        <f t="shared" ref="C25:J25" si="4">SUM(C23,C24)</f>
        <v>10</v>
      </c>
      <c r="D25" s="8">
        <f t="shared" si="4"/>
        <v>42391000</v>
      </c>
      <c r="E25" s="8">
        <f t="shared" si="4"/>
        <v>12</v>
      </c>
      <c r="F25" s="8">
        <f t="shared" si="4"/>
        <v>80099000</v>
      </c>
      <c r="G25" s="8">
        <f t="shared" si="4"/>
        <v>18</v>
      </c>
      <c r="H25" s="8">
        <f t="shared" si="4"/>
        <v>144039000</v>
      </c>
      <c r="I25" s="8">
        <f t="shared" si="4"/>
        <v>0</v>
      </c>
      <c r="J25" s="8">
        <f t="shared" si="4"/>
        <v>0</v>
      </c>
      <c r="K25" s="8">
        <f>SUM(C25,E25,G25,I25)</f>
        <v>40</v>
      </c>
      <c r="L25" s="8">
        <f>SUM(D25,F25,H25,J25)</f>
        <v>266529000</v>
      </c>
      <c r="M25" s="12"/>
    </row>
    <row r="27" spans="2:13" ht="13.5">
      <c r="B27" s="27" t="s">
        <v>61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2:13" ht="9.75" customHeight="1"/>
    <row r="29" spans="2:13" s="5" customFormat="1" ht="30" customHeight="1">
      <c r="B29" s="7" t="s">
        <v>1</v>
      </c>
      <c r="C29" s="7" t="s">
        <v>2</v>
      </c>
      <c r="D29" s="7" t="s">
        <v>6</v>
      </c>
      <c r="E29" s="7" t="s">
        <v>3</v>
      </c>
      <c r="F29" s="7" t="s">
        <v>6</v>
      </c>
      <c r="G29" s="7" t="s">
        <v>4</v>
      </c>
      <c r="H29" s="7" t="s">
        <v>6</v>
      </c>
      <c r="I29" s="7" t="s">
        <v>5</v>
      </c>
      <c r="J29" s="7" t="s">
        <v>6</v>
      </c>
      <c r="K29" s="7" t="s">
        <v>7</v>
      </c>
      <c r="L29" s="7" t="s">
        <v>6</v>
      </c>
      <c r="M29" s="17"/>
    </row>
    <row r="30" spans="2:13" ht="13.5">
      <c r="B30" s="2" t="s">
        <v>21</v>
      </c>
      <c r="C30" s="2">
        <v>1</v>
      </c>
      <c r="D30" s="6">
        <f>C30*6881000</f>
        <v>6881000</v>
      </c>
      <c r="E30" s="15">
        <v>4</v>
      </c>
      <c r="F30" s="6">
        <f>E30*9939000</f>
        <v>39756000</v>
      </c>
      <c r="G30" s="15">
        <v>8</v>
      </c>
      <c r="H30" s="6">
        <f>G30*12997000</f>
        <v>103976000</v>
      </c>
      <c r="I30" s="15">
        <v>0</v>
      </c>
      <c r="J30" s="6">
        <f>I30*16055000</f>
        <v>0</v>
      </c>
      <c r="K30" s="6">
        <f t="shared" ref="K30:L32" si="5">SUM(C30,E30,G30,I30)</f>
        <v>13</v>
      </c>
      <c r="L30" s="6">
        <f t="shared" si="5"/>
        <v>150613000</v>
      </c>
    </row>
    <row r="31" spans="2:13" ht="13.5">
      <c r="B31" s="2" t="s">
        <v>22</v>
      </c>
      <c r="C31" s="2">
        <v>1</v>
      </c>
      <c r="D31" s="6">
        <f>C31*3915000</f>
        <v>3915000</v>
      </c>
      <c r="E31" s="15">
        <v>1</v>
      </c>
      <c r="F31" s="6">
        <f>E31*5655000</f>
        <v>5655000</v>
      </c>
      <c r="G31" s="15">
        <v>3</v>
      </c>
      <c r="H31" s="6">
        <f>G31*7395000</f>
        <v>22185000</v>
      </c>
      <c r="I31" s="15">
        <v>0</v>
      </c>
      <c r="J31" s="6">
        <f>I31*9135000</f>
        <v>0</v>
      </c>
      <c r="K31" s="6">
        <f t="shared" si="5"/>
        <v>5</v>
      </c>
      <c r="L31" s="6">
        <f t="shared" si="5"/>
        <v>31755000</v>
      </c>
    </row>
    <row r="32" spans="2:13" ht="13.5">
      <c r="B32" s="2" t="s">
        <v>23</v>
      </c>
      <c r="C32" s="2">
        <v>0</v>
      </c>
      <c r="D32" s="6">
        <f>C32*3380000</f>
        <v>0</v>
      </c>
      <c r="E32" s="15">
        <v>2</v>
      </c>
      <c r="F32" s="6">
        <f>E32*4882000</f>
        <v>9764000</v>
      </c>
      <c r="G32" s="15">
        <v>1</v>
      </c>
      <c r="H32" s="6">
        <f>G32*6384000</f>
        <v>6384000</v>
      </c>
      <c r="I32" s="15">
        <v>0</v>
      </c>
      <c r="J32" s="6">
        <f>I32*7886000</f>
        <v>0</v>
      </c>
      <c r="K32" s="6">
        <f t="shared" si="5"/>
        <v>3</v>
      </c>
      <c r="L32" s="6">
        <f t="shared" si="5"/>
        <v>16148000</v>
      </c>
    </row>
    <row r="33" spans="2:13" ht="13.5">
      <c r="B33" s="7" t="s">
        <v>13</v>
      </c>
      <c r="C33" s="16">
        <f>SUM(C28,C29,C30,C31,C32)</f>
        <v>2</v>
      </c>
      <c r="D33" s="8">
        <f>SUM(D30,D31,D32,F36)</f>
        <v>10796000</v>
      </c>
      <c r="E33" s="16">
        <f>SUM(E28,E29,E30,E31,E32)</f>
        <v>7</v>
      </c>
      <c r="F33" s="8">
        <f>F30+F31+F32</f>
        <v>55175000</v>
      </c>
      <c r="G33" s="16">
        <f>SUM(G28,G29,G30,G31,G32)</f>
        <v>12</v>
      </c>
      <c r="H33" s="8">
        <f>SUM(H30,H31,H32,J36)</f>
        <v>132545000</v>
      </c>
      <c r="I33" s="16">
        <f>SUM(I28,I29,I30,I31,I32)</f>
        <v>0</v>
      </c>
      <c r="J33" s="8">
        <f>SUM(J30,J31,J32,L36)</f>
        <v>0</v>
      </c>
      <c r="K33" s="8">
        <f>SUM(C33,E33,G33,I33)</f>
        <v>21</v>
      </c>
      <c r="L33" s="8">
        <f>SUM(L30,L31,L32,)</f>
        <v>198516000</v>
      </c>
    </row>
    <row r="34" spans="2:13" ht="27">
      <c r="B34" s="2" t="s">
        <v>14</v>
      </c>
      <c r="C34" s="2">
        <v>7</v>
      </c>
      <c r="D34" s="6">
        <f>C34*4252000</f>
        <v>29764000</v>
      </c>
      <c r="E34" s="15">
        <v>15</v>
      </c>
      <c r="F34" s="6">
        <f>E34*6142000</f>
        <v>92130000</v>
      </c>
      <c r="G34" s="15">
        <v>25</v>
      </c>
      <c r="H34" s="6">
        <f>G34*8032000</f>
        <v>200800000</v>
      </c>
      <c r="I34" s="15">
        <v>0</v>
      </c>
      <c r="J34" s="6">
        <f>I34*9922000</f>
        <v>0</v>
      </c>
      <c r="K34" s="6">
        <f>SUM(C34,E34,G34,I34)</f>
        <v>47</v>
      </c>
      <c r="L34" s="6">
        <f>SUM(D34,F34,H34,J34)</f>
        <v>322694000</v>
      </c>
    </row>
    <row r="35" spans="2:13" ht="15.75" customHeight="1">
      <c r="B35" s="7" t="s">
        <v>13</v>
      </c>
      <c r="C35" s="8">
        <f t="shared" ref="C35:J35" si="6">SUM(C33,C34)</f>
        <v>9</v>
      </c>
      <c r="D35" s="8">
        <f t="shared" si="6"/>
        <v>40560000</v>
      </c>
      <c r="E35" s="8">
        <f t="shared" si="6"/>
        <v>22</v>
      </c>
      <c r="F35" s="8">
        <f t="shared" si="6"/>
        <v>147305000</v>
      </c>
      <c r="G35" s="8">
        <f t="shared" si="6"/>
        <v>37</v>
      </c>
      <c r="H35" s="8">
        <f t="shared" si="6"/>
        <v>333345000</v>
      </c>
      <c r="I35" s="8">
        <f t="shared" si="6"/>
        <v>0</v>
      </c>
      <c r="J35" s="8">
        <f t="shared" si="6"/>
        <v>0</v>
      </c>
      <c r="K35" s="8">
        <f>SUM(C35,E35,G35,I35)</f>
        <v>68</v>
      </c>
      <c r="L35" s="8">
        <f>SUM(D35,F35,H35,J35)</f>
        <v>521210000</v>
      </c>
      <c r="M35" s="12"/>
    </row>
    <row r="36" spans="2:13">
      <c r="H36" s="13">
        <v>14</v>
      </c>
    </row>
    <row r="37" spans="2:13" ht="9.75" customHeight="1"/>
    <row r="38" spans="2:13" ht="13.5">
      <c r="B38" s="27" t="s">
        <v>62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3" ht="9.75" customHeight="1"/>
    <row r="40" spans="2:13" s="5" customFormat="1" ht="30" customHeight="1">
      <c r="B40" s="7" t="s">
        <v>1</v>
      </c>
      <c r="C40" s="7" t="s">
        <v>2</v>
      </c>
      <c r="D40" s="7" t="s">
        <v>6</v>
      </c>
      <c r="E40" s="7" t="s">
        <v>3</v>
      </c>
      <c r="F40" s="7" t="s">
        <v>6</v>
      </c>
      <c r="G40" s="7" t="s">
        <v>4</v>
      </c>
      <c r="H40" s="7" t="s">
        <v>6</v>
      </c>
      <c r="I40" s="7" t="s">
        <v>5</v>
      </c>
      <c r="J40" s="7" t="s">
        <v>6</v>
      </c>
      <c r="K40" s="7" t="s">
        <v>7</v>
      </c>
      <c r="L40" s="7" t="s">
        <v>6</v>
      </c>
      <c r="M40" s="17"/>
    </row>
    <row r="41" spans="2:13" ht="13.5">
      <c r="B41" s="2" t="s">
        <v>24</v>
      </c>
      <c r="C41" s="15">
        <v>1</v>
      </c>
      <c r="D41" s="6">
        <f>C41*9918000</f>
        <v>9918000</v>
      </c>
      <c r="E41" s="15">
        <v>5</v>
      </c>
      <c r="F41" s="6">
        <f>E41*14326000</f>
        <v>71630000</v>
      </c>
      <c r="G41" s="15">
        <v>10</v>
      </c>
      <c r="H41" s="6">
        <f>G41*18734000</f>
        <v>187340000</v>
      </c>
      <c r="I41" s="15"/>
      <c r="J41" s="6">
        <f>I41*23142000</f>
        <v>0</v>
      </c>
      <c r="K41" s="6">
        <f>SUM(C41,E41,G41,I41)</f>
        <v>16</v>
      </c>
      <c r="L41" s="6">
        <f>SUM(D41,F41,H41,J41)</f>
        <v>268888000</v>
      </c>
    </row>
    <row r="42" spans="2:13" ht="13.5">
      <c r="B42" s="2" t="s">
        <v>25</v>
      </c>
      <c r="C42" s="15"/>
      <c r="D42" s="6">
        <f>C42*6530000</f>
        <v>0</v>
      </c>
      <c r="E42" s="15">
        <v>1</v>
      </c>
      <c r="F42" s="6">
        <f>E42*9432000</f>
        <v>9432000</v>
      </c>
      <c r="G42" s="15"/>
      <c r="H42" s="6">
        <f>G42*12334000</f>
        <v>0</v>
      </c>
      <c r="I42" s="15"/>
      <c r="J42" s="6">
        <f>I42*15236000</f>
        <v>0</v>
      </c>
      <c r="K42" s="6">
        <f>SUM(C42,E42,G42,I42)</f>
        <v>1</v>
      </c>
      <c r="L42" s="6">
        <f t="shared" ref="L42:L47" si="7">SUM(D42,F42,H42,J42)</f>
        <v>9432000</v>
      </c>
    </row>
    <row r="43" spans="2:13" ht="13.5">
      <c r="B43" s="2" t="s">
        <v>26</v>
      </c>
      <c r="C43" s="15">
        <v>1</v>
      </c>
      <c r="D43" s="6">
        <f>C43*5679000</f>
        <v>5679000</v>
      </c>
      <c r="E43" s="15">
        <v>3</v>
      </c>
      <c r="F43" s="6">
        <f>E43*8203000</f>
        <v>24609000</v>
      </c>
      <c r="G43" s="15">
        <v>1</v>
      </c>
      <c r="H43" s="6">
        <f>G43*10727000</f>
        <v>10727000</v>
      </c>
      <c r="I43" s="15"/>
      <c r="J43" s="6">
        <f>I43*13251000</f>
        <v>0</v>
      </c>
      <c r="K43" s="6">
        <f>SUM(C43,E43,G43,I43)</f>
        <v>5</v>
      </c>
      <c r="L43" s="6">
        <f t="shared" si="7"/>
        <v>41015000</v>
      </c>
    </row>
    <row r="44" spans="2:13" ht="13.5">
      <c r="B44" s="2" t="s">
        <v>27</v>
      </c>
      <c r="C44" s="15">
        <v>1</v>
      </c>
      <c r="D44" s="6">
        <f>C44*6332000</f>
        <v>6332000</v>
      </c>
      <c r="E44" s="15">
        <v>1</v>
      </c>
      <c r="F44" s="6">
        <f>E44*9146000</f>
        <v>9146000</v>
      </c>
      <c r="G44" s="15">
        <v>1</v>
      </c>
      <c r="H44" s="6">
        <f>G44*11960000</f>
        <v>11960000</v>
      </c>
      <c r="I44" s="15"/>
      <c r="J44" s="6">
        <f>I44*14774000</f>
        <v>0</v>
      </c>
      <c r="K44" s="6">
        <f t="shared" ref="K44:K50" si="8">SUM(C44,E44,G44,I44)</f>
        <v>3</v>
      </c>
      <c r="L44" s="6">
        <f t="shared" si="7"/>
        <v>27438000</v>
      </c>
    </row>
    <row r="45" spans="2:13" ht="13.5">
      <c r="B45" s="2" t="s">
        <v>28</v>
      </c>
      <c r="C45" s="15">
        <v>4</v>
      </c>
      <c r="D45" s="6">
        <f>C45*3650000</f>
        <v>14600000</v>
      </c>
      <c r="E45" s="15">
        <v>3</v>
      </c>
      <c r="F45" s="6">
        <f>E45*5272000</f>
        <v>15816000</v>
      </c>
      <c r="G45" s="15">
        <v>13</v>
      </c>
      <c r="H45" s="6">
        <f>G45*6894000</f>
        <v>89622000</v>
      </c>
      <c r="I45" s="15"/>
      <c r="J45" s="6">
        <f>I45*8516000</f>
        <v>0</v>
      </c>
      <c r="K45" s="6">
        <f t="shared" si="8"/>
        <v>20</v>
      </c>
      <c r="L45" s="6">
        <f t="shared" si="7"/>
        <v>120038000</v>
      </c>
    </row>
    <row r="46" spans="2:13" ht="13.5">
      <c r="B46" s="2" t="s">
        <v>29</v>
      </c>
      <c r="C46" s="15"/>
      <c r="D46" s="6">
        <f>C46*14405000</f>
        <v>0</v>
      </c>
      <c r="E46" s="15"/>
      <c r="F46" s="6">
        <f>E46*20807000</f>
        <v>0</v>
      </c>
      <c r="G46" s="15">
        <v>1</v>
      </c>
      <c r="H46" s="6">
        <f>G46*27209000</f>
        <v>27209000</v>
      </c>
      <c r="I46" s="15"/>
      <c r="J46" s="6">
        <f>I46*33611000</f>
        <v>0</v>
      </c>
      <c r="K46" s="6">
        <f t="shared" si="8"/>
        <v>1</v>
      </c>
      <c r="L46" s="6">
        <f t="shared" si="7"/>
        <v>27209000</v>
      </c>
    </row>
    <row r="47" spans="2:13" ht="13.5">
      <c r="B47" s="2" t="s">
        <v>30</v>
      </c>
      <c r="C47" s="15">
        <v>2</v>
      </c>
      <c r="D47" s="6">
        <f>C47*4293000</f>
        <v>8586000</v>
      </c>
      <c r="E47" s="15">
        <v>5</v>
      </c>
      <c r="F47" s="6">
        <f>E47*6201000</f>
        <v>31005000</v>
      </c>
      <c r="G47" s="15">
        <v>4</v>
      </c>
      <c r="H47" s="6">
        <f>G47*8109000</f>
        <v>32436000</v>
      </c>
      <c r="I47" s="15"/>
      <c r="J47" s="6">
        <f>I47*10017000</f>
        <v>0</v>
      </c>
      <c r="K47" s="6">
        <f t="shared" si="8"/>
        <v>11</v>
      </c>
      <c r="L47" s="6">
        <f t="shared" si="7"/>
        <v>72027000</v>
      </c>
    </row>
    <row r="48" spans="2:13" ht="13.5">
      <c r="B48" s="7" t="s">
        <v>13</v>
      </c>
      <c r="C48" s="16">
        <f>SUM(C41,C42,C43,C44,C45,C46,C47)</f>
        <v>9</v>
      </c>
      <c r="D48" s="8">
        <f t="shared" ref="D48:J48" si="9">SUM(D41,D42,D43,D44,D45,D46,D47)</f>
        <v>45115000</v>
      </c>
      <c r="E48" s="16">
        <f t="shared" si="9"/>
        <v>18</v>
      </c>
      <c r="F48" s="8">
        <f t="shared" si="9"/>
        <v>161638000</v>
      </c>
      <c r="G48" s="16">
        <f t="shared" si="9"/>
        <v>30</v>
      </c>
      <c r="H48" s="8">
        <f t="shared" si="9"/>
        <v>359294000</v>
      </c>
      <c r="I48" s="16">
        <f t="shared" si="9"/>
        <v>0</v>
      </c>
      <c r="J48" s="8">
        <f t="shared" si="9"/>
        <v>0</v>
      </c>
      <c r="K48" s="8">
        <f t="shared" si="8"/>
        <v>57</v>
      </c>
      <c r="L48" s="8">
        <f>SUM(L41,L42,L43,L44,L45,L46,L47)</f>
        <v>566047000</v>
      </c>
    </row>
    <row r="49" spans="2:13" ht="27">
      <c r="B49" s="2" t="s">
        <v>14</v>
      </c>
      <c r="C49" s="15">
        <v>11</v>
      </c>
      <c r="D49" s="6">
        <f>C49*5460000</f>
        <v>60060000</v>
      </c>
      <c r="E49" s="15">
        <v>12</v>
      </c>
      <c r="F49" s="6">
        <f>E49*7886000</f>
        <v>94632000</v>
      </c>
      <c r="G49" s="15">
        <v>15</v>
      </c>
      <c r="H49" s="6">
        <f>G49*10313000</f>
        <v>154695000</v>
      </c>
      <c r="I49" s="15"/>
      <c r="J49" s="6">
        <f>I49*12740000</f>
        <v>0</v>
      </c>
      <c r="K49" s="6">
        <f t="shared" si="8"/>
        <v>38</v>
      </c>
      <c r="L49" s="6">
        <f>SUM(D49,F49,H49,J49)</f>
        <v>309387000</v>
      </c>
    </row>
    <row r="50" spans="2:13" ht="13.5">
      <c r="B50" s="7" t="s">
        <v>13</v>
      </c>
      <c r="C50" s="8">
        <f t="shared" ref="C50:J50" si="10">SUM(C48,C49)</f>
        <v>20</v>
      </c>
      <c r="D50" s="8">
        <f t="shared" si="10"/>
        <v>105175000</v>
      </c>
      <c r="E50" s="8">
        <f t="shared" si="10"/>
        <v>30</v>
      </c>
      <c r="F50" s="8">
        <f t="shared" si="10"/>
        <v>256270000</v>
      </c>
      <c r="G50" s="8">
        <f t="shared" si="10"/>
        <v>45</v>
      </c>
      <c r="H50" s="8">
        <f t="shared" si="10"/>
        <v>513989000</v>
      </c>
      <c r="I50" s="8">
        <f t="shared" si="10"/>
        <v>0</v>
      </c>
      <c r="J50" s="8">
        <f t="shared" si="10"/>
        <v>0</v>
      </c>
      <c r="K50" s="8">
        <f t="shared" si="8"/>
        <v>95</v>
      </c>
      <c r="L50" s="8">
        <f>SUM(D50,F50,H50,J50)</f>
        <v>875434000</v>
      </c>
      <c r="M50" s="12"/>
    </row>
    <row r="51" spans="2:13" ht="9.75" customHeight="1"/>
    <row r="52" spans="2:13" ht="13.5">
      <c r="B52" s="27" t="s">
        <v>63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2:13" ht="8.25" customHeight="1"/>
    <row r="54" spans="2:13" s="5" customFormat="1" ht="30" customHeight="1">
      <c r="B54" s="7" t="s">
        <v>1</v>
      </c>
      <c r="C54" s="7" t="s">
        <v>2</v>
      </c>
      <c r="D54" s="7" t="s">
        <v>6</v>
      </c>
      <c r="E54" s="7" t="s">
        <v>3</v>
      </c>
      <c r="F54" s="7" t="s">
        <v>6</v>
      </c>
      <c r="G54" s="7" t="s">
        <v>4</v>
      </c>
      <c r="H54" s="7" t="s">
        <v>6</v>
      </c>
      <c r="I54" s="7" t="s">
        <v>5</v>
      </c>
      <c r="J54" s="7" t="s">
        <v>6</v>
      </c>
      <c r="K54" s="7" t="s">
        <v>7</v>
      </c>
      <c r="L54" s="7" t="s">
        <v>6</v>
      </c>
      <c r="M54" s="17"/>
    </row>
    <row r="55" spans="2:13" ht="13.5">
      <c r="B55" s="2" t="s">
        <v>31</v>
      </c>
      <c r="C55" s="15">
        <v>10</v>
      </c>
      <c r="D55" s="6">
        <f>C55*5111000</f>
        <v>51110000</v>
      </c>
      <c r="E55" s="15">
        <v>25</v>
      </c>
      <c r="F55" s="6">
        <f>E55*7382000</f>
        <v>184550000</v>
      </c>
      <c r="G55" s="15">
        <v>19</v>
      </c>
      <c r="H55" s="6">
        <f>G55*9654000</f>
        <v>183426000</v>
      </c>
      <c r="I55" s="15"/>
      <c r="J55" s="6">
        <f>I55*11925000</f>
        <v>0</v>
      </c>
      <c r="K55" s="6">
        <f t="shared" ref="K55:L57" si="11">SUM(C55,E55,G55,I55)</f>
        <v>54</v>
      </c>
      <c r="L55" s="6">
        <f t="shared" si="11"/>
        <v>419086000</v>
      </c>
    </row>
    <row r="56" spans="2:13" ht="13.5">
      <c r="B56" s="2" t="s">
        <v>32</v>
      </c>
      <c r="C56" s="15">
        <v>3</v>
      </c>
      <c r="D56" s="6">
        <f>C56*3141000</f>
        <v>9423000</v>
      </c>
      <c r="E56" s="15">
        <v>4</v>
      </c>
      <c r="F56" s="6">
        <f>E56*4537000</f>
        <v>18148000</v>
      </c>
      <c r="G56" s="15">
        <v>9</v>
      </c>
      <c r="H56" s="6">
        <f>G56*5933000</f>
        <v>53397000</v>
      </c>
      <c r="I56" s="15"/>
      <c r="J56" s="6">
        <f>I56*7329000</f>
        <v>0</v>
      </c>
      <c r="K56" s="6">
        <f t="shared" si="11"/>
        <v>16</v>
      </c>
      <c r="L56" s="6">
        <f t="shared" si="11"/>
        <v>80968000</v>
      </c>
    </row>
    <row r="57" spans="2:13" ht="13.5">
      <c r="B57" s="2" t="s">
        <v>33</v>
      </c>
      <c r="C57" s="15">
        <v>1</v>
      </c>
      <c r="D57" s="6">
        <f>C57*2295000</f>
        <v>2295000</v>
      </c>
      <c r="E57" s="15">
        <v>2</v>
      </c>
      <c r="F57" s="6">
        <f>E57*3315000</f>
        <v>6630000</v>
      </c>
      <c r="G57" s="15">
        <v>3</v>
      </c>
      <c r="H57" s="6">
        <f>G57*4335000</f>
        <v>13005000</v>
      </c>
      <c r="I57" s="15"/>
      <c r="J57" s="6">
        <f>I57*5355000</f>
        <v>0</v>
      </c>
      <c r="K57" s="6">
        <f t="shared" si="11"/>
        <v>6</v>
      </c>
      <c r="L57" s="6">
        <f t="shared" si="11"/>
        <v>21930000</v>
      </c>
    </row>
    <row r="58" spans="2:13" ht="13.5">
      <c r="B58" s="7" t="s">
        <v>13</v>
      </c>
      <c r="C58" s="16">
        <f>SUM(C53,C54,C55,C56,C57)</f>
        <v>14</v>
      </c>
      <c r="D58" s="8">
        <f>SUM(D55,D56,D57,F61)</f>
        <v>62828000</v>
      </c>
      <c r="E58" s="16">
        <f>SUM(E53,E54,E55,E56,E57)</f>
        <v>31</v>
      </c>
      <c r="F58" s="8">
        <f>SUM(F55,F56,F57,H61)</f>
        <v>209328000</v>
      </c>
      <c r="G58" s="16">
        <f>SUM(G53,G54,G55,G56,G57)</f>
        <v>31</v>
      </c>
      <c r="H58" s="8">
        <f>SUM(H55,H56,H57,J61)</f>
        <v>249828000</v>
      </c>
      <c r="I58" s="16">
        <f>SUM(I53,I54,I55,I56,I57)</f>
        <v>0</v>
      </c>
      <c r="J58" s="8">
        <f>SUM(J55,J56,J57,L61)</f>
        <v>0</v>
      </c>
      <c r="K58" s="8">
        <f>SUM(C58,E58,G58,I58)</f>
        <v>76</v>
      </c>
      <c r="L58" s="8">
        <f>SUM(L55,L56,L57,)</f>
        <v>521984000</v>
      </c>
    </row>
    <row r="59" spans="2:13" ht="27">
      <c r="B59" s="2" t="s">
        <v>14</v>
      </c>
      <c r="C59" s="15">
        <v>7</v>
      </c>
      <c r="D59" s="6">
        <f>C59*3163000</f>
        <v>22141000</v>
      </c>
      <c r="E59" s="15">
        <v>3</v>
      </c>
      <c r="F59" s="6">
        <f>E59*4570000</f>
        <v>13710000</v>
      </c>
      <c r="G59" s="15">
        <v>17</v>
      </c>
      <c r="H59" s="6">
        <f>G59*5976000</f>
        <v>101592000</v>
      </c>
      <c r="I59" s="15"/>
      <c r="J59" s="6">
        <f>I59*7382000</f>
        <v>0</v>
      </c>
      <c r="K59" s="6">
        <f>SUM(C59,E59,G59,I59)</f>
        <v>27</v>
      </c>
      <c r="L59" s="6">
        <f>SUM(D59,F59,H59,J59)</f>
        <v>137443000</v>
      </c>
    </row>
    <row r="60" spans="2:13" ht="13.5">
      <c r="B60" s="7" t="s">
        <v>13</v>
      </c>
      <c r="C60" s="8">
        <f t="shared" ref="C60:J60" si="12">SUM(C58,C59)</f>
        <v>21</v>
      </c>
      <c r="D60" s="8">
        <f t="shared" si="12"/>
        <v>84969000</v>
      </c>
      <c r="E60" s="8">
        <f t="shared" si="12"/>
        <v>34</v>
      </c>
      <c r="F60" s="8">
        <f t="shared" si="12"/>
        <v>223038000</v>
      </c>
      <c r="G60" s="8">
        <f t="shared" si="12"/>
        <v>48</v>
      </c>
      <c r="H60" s="8">
        <f t="shared" si="12"/>
        <v>351420000</v>
      </c>
      <c r="I60" s="8">
        <f t="shared" si="12"/>
        <v>0</v>
      </c>
      <c r="J60" s="8">
        <f t="shared" si="12"/>
        <v>0</v>
      </c>
      <c r="K60" s="8">
        <f>SUM(C60,E60,G60,I60)</f>
        <v>103</v>
      </c>
      <c r="L60" s="8">
        <f>SUM(D60,F60,H60,J60)</f>
        <v>659427000</v>
      </c>
      <c r="M60" s="12"/>
    </row>
    <row r="61" spans="2:13" ht="9" customHeight="1"/>
    <row r="62" spans="2:13" ht="13.5">
      <c r="B62" s="27" t="s">
        <v>64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2:13" ht="6.75" customHeight="1"/>
    <row r="64" spans="2:13" s="5" customFormat="1" ht="30" customHeight="1">
      <c r="B64" s="7" t="s">
        <v>1</v>
      </c>
      <c r="C64" s="7" t="s">
        <v>2</v>
      </c>
      <c r="D64" s="7" t="s">
        <v>6</v>
      </c>
      <c r="E64" s="7" t="s">
        <v>3</v>
      </c>
      <c r="F64" s="7" t="s">
        <v>6</v>
      </c>
      <c r="G64" s="7" t="s">
        <v>4</v>
      </c>
      <c r="H64" s="7" t="s">
        <v>6</v>
      </c>
      <c r="I64" s="7" t="s">
        <v>5</v>
      </c>
      <c r="J64" s="7" t="s">
        <v>6</v>
      </c>
      <c r="K64" s="7" t="s">
        <v>7</v>
      </c>
      <c r="L64" s="7" t="s">
        <v>6</v>
      </c>
      <c r="M64" s="17"/>
    </row>
    <row r="65" spans="2:13" ht="13.5">
      <c r="B65" s="2" t="s">
        <v>34</v>
      </c>
      <c r="C65" s="15">
        <v>6</v>
      </c>
      <c r="D65" s="6">
        <f>C65*6458000</f>
        <v>38748000</v>
      </c>
      <c r="E65" s="15">
        <v>7</v>
      </c>
      <c r="F65" s="6">
        <f>E65*9328000</f>
        <v>65296000</v>
      </c>
      <c r="G65" s="15">
        <v>19</v>
      </c>
      <c r="H65" s="6">
        <f>G65*12198000</f>
        <v>231762000</v>
      </c>
      <c r="I65" s="15"/>
      <c r="J65" s="6">
        <f>I65*15068000</f>
        <v>0</v>
      </c>
      <c r="K65" s="6">
        <f t="shared" ref="K65:L70" si="13">SUM(C65,E65,G65,I65)</f>
        <v>32</v>
      </c>
      <c r="L65" s="6">
        <f t="shared" si="13"/>
        <v>335806000</v>
      </c>
    </row>
    <row r="66" spans="2:13" ht="13.5">
      <c r="B66" s="2" t="s">
        <v>35</v>
      </c>
      <c r="C66" s="15">
        <v>2</v>
      </c>
      <c r="D66" s="6">
        <f>C66*5297000</f>
        <v>10594000</v>
      </c>
      <c r="E66" s="15">
        <v>8</v>
      </c>
      <c r="F66" s="6">
        <f>E66*7651000</f>
        <v>61208000</v>
      </c>
      <c r="G66" s="15">
        <v>6</v>
      </c>
      <c r="H66" s="6">
        <f>G66*10005000</f>
        <v>60030000</v>
      </c>
      <c r="I66" s="15"/>
      <c r="J66" s="6">
        <f>I66*12359000</f>
        <v>0</v>
      </c>
      <c r="K66" s="6">
        <f t="shared" si="13"/>
        <v>16</v>
      </c>
      <c r="L66" s="6">
        <f t="shared" si="13"/>
        <v>131832000</v>
      </c>
    </row>
    <row r="67" spans="2:13" ht="13.5">
      <c r="B67" s="2" t="s">
        <v>36</v>
      </c>
      <c r="C67" s="15">
        <v>5</v>
      </c>
      <c r="D67" s="6">
        <f>C67*3722000</f>
        <v>18610000</v>
      </c>
      <c r="E67" s="15">
        <v>4</v>
      </c>
      <c r="F67" s="6">
        <f>E67*5376000</f>
        <v>21504000</v>
      </c>
      <c r="G67" s="15">
        <v>17</v>
      </c>
      <c r="H67" s="6">
        <f>G67*7030000</f>
        <v>119510000</v>
      </c>
      <c r="I67" s="15"/>
      <c r="J67" s="6">
        <f>I67*8684000</f>
        <v>0</v>
      </c>
      <c r="K67" s="6">
        <f t="shared" si="13"/>
        <v>26</v>
      </c>
      <c r="L67" s="6">
        <f t="shared" si="13"/>
        <v>159624000</v>
      </c>
    </row>
    <row r="68" spans="2:13" ht="27">
      <c r="B68" s="2" t="s">
        <v>71</v>
      </c>
      <c r="C68" s="15">
        <v>1</v>
      </c>
      <c r="D68" s="6">
        <f>C68*4712000</f>
        <v>4712000</v>
      </c>
      <c r="E68" s="15">
        <v>2</v>
      </c>
      <c r="F68" s="6">
        <f>E68*6806000</f>
        <v>13612000</v>
      </c>
      <c r="G68" s="15">
        <v>1</v>
      </c>
      <c r="H68" s="6">
        <f>G68*8900000</f>
        <v>8900000</v>
      </c>
      <c r="I68" s="15"/>
      <c r="J68" s="6">
        <f>I68*10994000</f>
        <v>0</v>
      </c>
      <c r="K68" s="6">
        <f t="shared" si="13"/>
        <v>4</v>
      </c>
      <c r="L68" s="6">
        <f t="shared" si="13"/>
        <v>27224000</v>
      </c>
    </row>
    <row r="69" spans="2:13" ht="13.5">
      <c r="B69" s="2" t="s">
        <v>37</v>
      </c>
      <c r="C69" s="15">
        <v>2</v>
      </c>
      <c r="D69" s="6">
        <f>C69*4559000</f>
        <v>9118000</v>
      </c>
      <c r="E69" s="15">
        <v>0</v>
      </c>
      <c r="F69" s="6">
        <f>E69*6585000</f>
        <v>0</v>
      </c>
      <c r="G69" s="15"/>
      <c r="H69" s="6">
        <f>G69*8611000</f>
        <v>0</v>
      </c>
      <c r="I69" s="15"/>
      <c r="J69" s="6">
        <f>I69*10637000</f>
        <v>0</v>
      </c>
      <c r="K69" s="6">
        <f t="shared" si="13"/>
        <v>2</v>
      </c>
      <c r="L69" s="6">
        <f t="shared" si="13"/>
        <v>9118000</v>
      </c>
    </row>
    <row r="70" spans="2:13" ht="13.5">
      <c r="B70" s="2" t="s">
        <v>38</v>
      </c>
      <c r="C70" s="15"/>
      <c r="D70" s="6">
        <f>C70*900000</f>
        <v>0</v>
      </c>
      <c r="E70" s="15"/>
      <c r="F70" s="6">
        <f>E70*1300000</f>
        <v>0</v>
      </c>
      <c r="G70" s="15"/>
      <c r="H70" s="6">
        <f>G70*1700000</f>
        <v>0</v>
      </c>
      <c r="I70" s="15"/>
      <c r="J70" s="6">
        <f>I70*2100000</f>
        <v>0</v>
      </c>
      <c r="K70" s="6">
        <f t="shared" si="13"/>
        <v>0</v>
      </c>
      <c r="L70" s="6">
        <f t="shared" si="13"/>
        <v>0</v>
      </c>
    </row>
    <row r="71" spans="2:13" ht="13.5">
      <c r="B71" s="7" t="s">
        <v>13</v>
      </c>
      <c r="C71" s="16">
        <f>SUM(C65,C66,C67,C68,C69,C70)</f>
        <v>16</v>
      </c>
      <c r="D71" s="8">
        <f t="shared" ref="D71:J71" si="14">SUM(D65,D66,D67,D68,D69,D70)</f>
        <v>81782000</v>
      </c>
      <c r="E71" s="16">
        <f t="shared" si="14"/>
        <v>21</v>
      </c>
      <c r="F71" s="8">
        <f t="shared" si="14"/>
        <v>161620000</v>
      </c>
      <c r="G71" s="16">
        <f t="shared" si="14"/>
        <v>43</v>
      </c>
      <c r="H71" s="8">
        <f t="shared" si="14"/>
        <v>420202000</v>
      </c>
      <c r="I71" s="16">
        <f t="shared" si="14"/>
        <v>0</v>
      </c>
      <c r="J71" s="8">
        <f t="shared" si="14"/>
        <v>0</v>
      </c>
      <c r="K71" s="8">
        <f>SUM(C71,E71,G71,I71)</f>
        <v>80</v>
      </c>
      <c r="L71" s="8">
        <f>SUM(L65,L66,L67,L68,L69,L70)</f>
        <v>663604000</v>
      </c>
    </row>
    <row r="72" spans="2:13" ht="27">
      <c r="B72" s="2" t="s">
        <v>14</v>
      </c>
      <c r="C72" s="15">
        <v>3</v>
      </c>
      <c r="D72" s="6">
        <f>C72*4454000</f>
        <v>13362000</v>
      </c>
      <c r="E72" s="15">
        <v>6</v>
      </c>
      <c r="F72" s="6">
        <f>E72*6434000</f>
        <v>38604000</v>
      </c>
      <c r="G72" s="15">
        <v>15</v>
      </c>
      <c r="H72" s="6">
        <f>G72*8413000</f>
        <v>126195000</v>
      </c>
      <c r="I72" s="15">
        <v>1</v>
      </c>
      <c r="J72" s="6">
        <f>I72*10393000</f>
        <v>10393000</v>
      </c>
      <c r="K72" s="6">
        <f>SUM(C72,E72,G72,I72)</f>
        <v>25</v>
      </c>
      <c r="L72" s="6">
        <f>SUM(D72,F72,H72,J72)</f>
        <v>188554000</v>
      </c>
    </row>
    <row r="73" spans="2:13" ht="13.5">
      <c r="B73" s="7" t="s">
        <v>13</v>
      </c>
      <c r="C73" s="8">
        <f t="shared" ref="C73:J73" si="15">SUM(C71,C72)</f>
        <v>19</v>
      </c>
      <c r="D73" s="8">
        <f t="shared" si="15"/>
        <v>95144000</v>
      </c>
      <c r="E73" s="8">
        <f t="shared" si="15"/>
        <v>27</v>
      </c>
      <c r="F73" s="8">
        <f t="shared" si="15"/>
        <v>200224000</v>
      </c>
      <c r="G73" s="8">
        <f t="shared" si="15"/>
        <v>58</v>
      </c>
      <c r="H73" s="8">
        <f t="shared" si="15"/>
        <v>546397000</v>
      </c>
      <c r="I73" s="8">
        <f t="shared" si="15"/>
        <v>1</v>
      </c>
      <c r="J73" s="8">
        <f t="shared" si="15"/>
        <v>10393000</v>
      </c>
      <c r="K73" s="8">
        <f>SUM(C73,E73,G73,I73)</f>
        <v>105</v>
      </c>
      <c r="L73" s="8">
        <f>SUM(D73,F73,H73,J73)</f>
        <v>852158000</v>
      </c>
      <c r="M73" s="12"/>
    </row>
    <row r="74" spans="2:13">
      <c r="H74" s="13">
        <v>15</v>
      </c>
    </row>
    <row r="75" spans="2:13" ht="13.5">
      <c r="B75" s="27" t="s">
        <v>65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7" spans="2:13" s="5" customFormat="1" ht="30" customHeight="1">
      <c r="B77" s="7" t="s">
        <v>1</v>
      </c>
      <c r="C77" s="7" t="s">
        <v>2</v>
      </c>
      <c r="D77" s="7" t="s">
        <v>6</v>
      </c>
      <c r="E77" s="7" t="s">
        <v>3</v>
      </c>
      <c r="F77" s="7" t="s">
        <v>6</v>
      </c>
      <c r="G77" s="7" t="s">
        <v>4</v>
      </c>
      <c r="H77" s="7" t="s">
        <v>6</v>
      </c>
      <c r="I77" s="7" t="s">
        <v>5</v>
      </c>
      <c r="J77" s="7" t="s">
        <v>6</v>
      </c>
      <c r="K77" s="7" t="s">
        <v>7</v>
      </c>
      <c r="L77" s="7" t="s">
        <v>6</v>
      </c>
      <c r="M77" s="17"/>
    </row>
    <row r="78" spans="2:13" s="5" customFormat="1" ht="13.5">
      <c r="B78" s="2" t="s">
        <v>39</v>
      </c>
      <c r="C78" s="15">
        <v>3</v>
      </c>
      <c r="D78" s="6">
        <f>C78*6647000</f>
        <v>19941000</v>
      </c>
      <c r="E78" s="15">
        <v>2</v>
      </c>
      <c r="F78" s="6">
        <f>E78*9601000</f>
        <v>19202000</v>
      </c>
      <c r="G78" s="15">
        <v>5</v>
      </c>
      <c r="H78" s="6">
        <f>G78*12555000</f>
        <v>62775000</v>
      </c>
      <c r="I78" s="15"/>
      <c r="J78" s="6">
        <f>I78*15509000</f>
        <v>0</v>
      </c>
      <c r="K78" s="6">
        <f t="shared" ref="K78:L81" si="16">SUM(C78,E78,G78,I78)</f>
        <v>10</v>
      </c>
      <c r="L78" s="6">
        <f t="shared" si="16"/>
        <v>101918000</v>
      </c>
      <c r="M78" s="17"/>
    </row>
    <row r="79" spans="2:13" s="4" customFormat="1" ht="13.5">
      <c r="B79" s="2" t="s">
        <v>40</v>
      </c>
      <c r="C79" s="15">
        <v>2</v>
      </c>
      <c r="D79" s="6">
        <f>C79*6534000</f>
        <v>13068000</v>
      </c>
      <c r="E79" s="15">
        <v>4</v>
      </c>
      <c r="F79" s="6">
        <f>E79*9438000</f>
        <v>37752000</v>
      </c>
      <c r="G79" s="15">
        <v>5</v>
      </c>
      <c r="H79" s="6">
        <f>G79*12342000</f>
        <v>61710000</v>
      </c>
      <c r="I79" s="15"/>
      <c r="J79" s="6">
        <f>I79*15246000</f>
        <v>0</v>
      </c>
      <c r="K79" s="6">
        <f t="shared" si="16"/>
        <v>11</v>
      </c>
      <c r="L79" s="6">
        <f t="shared" si="16"/>
        <v>112530000</v>
      </c>
      <c r="M79" s="18"/>
    </row>
    <row r="80" spans="2:13" s="4" customFormat="1" ht="13.5">
      <c r="B80" s="2" t="s">
        <v>41</v>
      </c>
      <c r="C80" s="15">
        <v>0</v>
      </c>
      <c r="D80" s="6">
        <f>C80*5526000</f>
        <v>0</v>
      </c>
      <c r="E80" s="15">
        <v>0</v>
      </c>
      <c r="F80" s="6">
        <f>E80*7982000</f>
        <v>0</v>
      </c>
      <c r="G80" s="15">
        <v>3</v>
      </c>
      <c r="H80" s="6">
        <f>G80*10438000</f>
        <v>31314000</v>
      </c>
      <c r="I80" s="15"/>
      <c r="J80" s="6">
        <f>I80*10438000</f>
        <v>0</v>
      </c>
      <c r="K80" s="6">
        <f t="shared" si="16"/>
        <v>3</v>
      </c>
      <c r="L80" s="6">
        <f t="shared" si="16"/>
        <v>31314000</v>
      </c>
      <c r="M80" s="18"/>
    </row>
    <row r="81" spans="2:13" s="4" customFormat="1" ht="13.5">
      <c r="B81" s="2" t="s">
        <v>42</v>
      </c>
      <c r="C81" s="15">
        <v>3</v>
      </c>
      <c r="D81" s="6">
        <f>C81*4860000</f>
        <v>14580000</v>
      </c>
      <c r="E81" s="15">
        <v>4</v>
      </c>
      <c r="F81" s="6">
        <f>E81*7020000</f>
        <v>28080000</v>
      </c>
      <c r="G81" s="15">
        <v>2</v>
      </c>
      <c r="H81" s="6">
        <f>G81*9180000</f>
        <v>18360000</v>
      </c>
      <c r="I81" s="15"/>
      <c r="J81" s="6">
        <f>I81*11340000</f>
        <v>0</v>
      </c>
      <c r="K81" s="6">
        <f t="shared" si="16"/>
        <v>9</v>
      </c>
      <c r="L81" s="6">
        <f t="shared" si="16"/>
        <v>61020000</v>
      </c>
      <c r="M81" s="18"/>
    </row>
    <row r="82" spans="2:13" s="4" customFormat="1" ht="13.5">
      <c r="B82" s="7" t="s">
        <v>13</v>
      </c>
      <c r="C82" s="16">
        <f>SUM(C78,C79,C80,C81,)</f>
        <v>8</v>
      </c>
      <c r="D82" s="8">
        <f t="shared" ref="D82:J82" si="17">SUM(D78,D79,D80,D81,)</f>
        <v>47589000</v>
      </c>
      <c r="E82" s="16">
        <f t="shared" si="17"/>
        <v>10</v>
      </c>
      <c r="F82" s="8">
        <f t="shared" si="17"/>
        <v>85034000</v>
      </c>
      <c r="G82" s="16">
        <f t="shared" si="17"/>
        <v>15</v>
      </c>
      <c r="H82" s="8">
        <f t="shared" si="17"/>
        <v>174159000</v>
      </c>
      <c r="I82" s="16">
        <f t="shared" si="17"/>
        <v>0</v>
      </c>
      <c r="J82" s="8">
        <f t="shared" si="17"/>
        <v>0</v>
      </c>
      <c r="K82" s="8">
        <f>SUM(C82,E82,G82,I82)</f>
        <v>33</v>
      </c>
      <c r="L82" s="8">
        <f>SUM(L78,L79,L80,L81,)</f>
        <v>306782000</v>
      </c>
      <c r="M82" s="18"/>
    </row>
    <row r="83" spans="2:13" s="4" customFormat="1" ht="27">
      <c r="B83" s="2" t="s">
        <v>14</v>
      </c>
      <c r="C83" s="15">
        <v>8</v>
      </c>
      <c r="D83" s="6">
        <f>C83*5301000</f>
        <v>42408000</v>
      </c>
      <c r="E83" s="15">
        <v>9</v>
      </c>
      <c r="F83" s="6">
        <f>E83*7659000</f>
        <v>68931000</v>
      </c>
      <c r="G83" s="15">
        <v>21</v>
      </c>
      <c r="H83" s="6">
        <f>G83*10015000</f>
        <v>210315000</v>
      </c>
      <c r="I83" s="15"/>
      <c r="J83" s="6">
        <f>I83*12372000</f>
        <v>0</v>
      </c>
      <c r="K83" s="6">
        <f>SUM(C83,E83,G83,I83)</f>
        <v>38</v>
      </c>
      <c r="L83" s="6">
        <f>SUM(D83,F83,H83,J83)</f>
        <v>321654000</v>
      </c>
      <c r="M83" s="18"/>
    </row>
    <row r="84" spans="2:13" s="4" customFormat="1" ht="13.5">
      <c r="B84" s="7" t="s">
        <v>13</v>
      </c>
      <c r="C84" s="8">
        <f t="shared" ref="C84:J84" si="18">SUM(C82,C83)</f>
        <v>16</v>
      </c>
      <c r="D84" s="8">
        <f t="shared" si="18"/>
        <v>89997000</v>
      </c>
      <c r="E84" s="8">
        <f t="shared" si="18"/>
        <v>19</v>
      </c>
      <c r="F84" s="8">
        <f t="shared" si="18"/>
        <v>153965000</v>
      </c>
      <c r="G84" s="8">
        <f t="shared" si="18"/>
        <v>36</v>
      </c>
      <c r="H84" s="8">
        <f t="shared" si="18"/>
        <v>384474000</v>
      </c>
      <c r="I84" s="8">
        <f t="shared" si="18"/>
        <v>0</v>
      </c>
      <c r="J84" s="8">
        <f t="shared" si="18"/>
        <v>0</v>
      </c>
      <c r="K84" s="8">
        <f>SUM(C84,E84,G84,I84)</f>
        <v>71</v>
      </c>
      <c r="L84" s="8">
        <f>SUM(D84,F84,H84,J84)</f>
        <v>628436000</v>
      </c>
      <c r="M84" s="12"/>
    </row>
    <row r="86" spans="2:13" ht="13.5">
      <c r="B86" s="27" t="s">
        <v>66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8" spans="2:13" s="5" customFormat="1" ht="30" customHeight="1">
      <c r="B88" s="7" t="s">
        <v>1</v>
      </c>
      <c r="C88" s="7" t="s">
        <v>2</v>
      </c>
      <c r="D88" s="7" t="s">
        <v>6</v>
      </c>
      <c r="E88" s="7" t="s">
        <v>3</v>
      </c>
      <c r="F88" s="7" t="s">
        <v>6</v>
      </c>
      <c r="G88" s="7" t="s">
        <v>4</v>
      </c>
      <c r="H88" s="7" t="s">
        <v>6</v>
      </c>
      <c r="I88" s="7" t="s">
        <v>5</v>
      </c>
      <c r="J88" s="7" t="s">
        <v>6</v>
      </c>
      <c r="K88" s="7" t="s">
        <v>7</v>
      </c>
      <c r="L88" s="7" t="s">
        <v>6</v>
      </c>
      <c r="M88" s="17"/>
    </row>
    <row r="89" spans="2:13" ht="27">
      <c r="B89" s="2" t="s">
        <v>43</v>
      </c>
      <c r="C89" s="15">
        <v>1</v>
      </c>
      <c r="D89" s="6">
        <f>C89*8114000</f>
        <v>8114000</v>
      </c>
      <c r="E89" s="15">
        <v>7</v>
      </c>
      <c r="F89" s="6">
        <f>E89*11720000</f>
        <v>82040000</v>
      </c>
      <c r="G89" s="15">
        <v>7</v>
      </c>
      <c r="H89" s="6">
        <f>G89*15326000</f>
        <v>107282000</v>
      </c>
      <c r="I89" s="15">
        <v>0</v>
      </c>
      <c r="J89" s="6">
        <f>I89*18932000</f>
        <v>0</v>
      </c>
      <c r="K89" s="6">
        <f t="shared" ref="K89:L91" si="19">SUM(C89,E89,G89,I89)</f>
        <v>15</v>
      </c>
      <c r="L89" s="6">
        <f t="shared" si="19"/>
        <v>197436000</v>
      </c>
    </row>
    <row r="90" spans="2:13" ht="13.5">
      <c r="B90" s="2" t="s">
        <v>44</v>
      </c>
      <c r="C90" s="15">
        <v>2</v>
      </c>
      <c r="D90" s="6">
        <f>C90*5418000</f>
        <v>10836000</v>
      </c>
      <c r="E90" s="15">
        <v>6</v>
      </c>
      <c r="F90" s="6">
        <f>E90*7826000</f>
        <v>46956000</v>
      </c>
      <c r="G90" s="15">
        <v>7</v>
      </c>
      <c r="H90" s="6">
        <f>G90*10234000</f>
        <v>71638000</v>
      </c>
      <c r="I90" s="15">
        <v>2</v>
      </c>
      <c r="J90" s="6">
        <f>I90*12642000</f>
        <v>25284000</v>
      </c>
      <c r="K90" s="6">
        <f t="shared" si="19"/>
        <v>17</v>
      </c>
      <c r="L90" s="6">
        <f t="shared" si="19"/>
        <v>154714000</v>
      </c>
    </row>
    <row r="91" spans="2:13" ht="13.5">
      <c r="B91" s="2" t="s">
        <v>45</v>
      </c>
      <c r="C91" s="15">
        <v>0</v>
      </c>
      <c r="D91" s="6">
        <f>C91*3852000</f>
        <v>0</v>
      </c>
      <c r="E91" s="15"/>
      <c r="F91" s="6">
        <f>E91*5564000</f>
        <v>0</v>
      </c>
      <c r="G91" s="15">
        <v>3</v>
      </c>
      <c r="H91" s="6">
        <f>G91*7276000</f>
        <v>21828000</v>
      </c>
      <c r="I91" s="15">
        <v>1</v>
      </c>
      <c r="J91" s="6">
        <f>I91*8988000</f>
        <v>8988000</v>
      </c>
      <c r="K91" s="6">
        <f t="shared" si="19"/>
        <v>4</v>
      </c>
      <c r="L91" s="6">
        <f t="shared" si="19"/>
        <v>30816000</v>
      </c>
    </row>
    <row r="92" spans="2:13" ht="13.5">
      <c r="B92" s="7" t="s">
        <v>13</v>
      </c>
      <c r="C92" s="16">
        <f>SUM(C87,C88,C89,C90,C91)</f>
        <v>3</v>
      </c>
      <c r="D92" s="8">
        <f>SUM(D89,D90,D91,F95)</f>
        <v>18950000</v>
      </c>
      <c r="E92" s="16">
        <f>SUM(E87,E88,E89,E90,E91)</f>
        <v>13</v>
      </c>
      <c r="F92" s="8">
        <f>SUM(F89,F90,F91,H95)</f>
        <v>128996000</v>
      </c>
      <c r="G92" s="16">
        <f>SUM(G87,G88,G89,G90,G91)</f>
        <v>17</v>
      </c>
      <c r="H92" s="8">
        <f>SUM(H89,H90,H91,J95)</f>
        <v>200748000</v>
      </c>
      <c r="I92" s="16">
        <f>SUM(I87,I88,I89,I90,I91)</f>
        <v>3</v>
      </c>
      <c r="J92" s="8">
        <f>SUM(J89,J90,J91,L95)</f>
        <v>34272000</v>
      </c>
      <c r="K92" s="8">
        <f>SUM(C92,E92,G92,I92)</f>
        <v>36</v>
      </c>
      <c r="L92" s="8">
        <f>SUM(L89,L90,L91,)</f>
        <v>382966000</v>
      </c>
    </row>
    <row r="93" spans="2:13" ht="27">
      <c r="B93" s="2" t="s">
        <v>14</v>
      </c>
      <c r="C93" s="15">
        <v>5</v>
      </c>
      <c r="D93" s="6">
        <f>C93*5214000</f>
        <v>26070000</v>
      </c>
      <c r="E93" s="15">
        <v>12</v>
      </c>
      <c r="F93" s="6">
        <f>E93*7533000</f>
        <v>90396000</v>
      </c>
      <c r="G93" s="15">
        <v>17</v>
      </c>
      <c r="H93" s="6">
        <f>G93*9850000</f>
        <v>167450000</v>
      </c>
      <c r="I93" s="15">
        <v>0</v>
      </c>
      <c r="J93" s="6">
        <f>I93*12168000</f>
        <v>0</v>
      </c>
      <c r="K93" s="6">
        <f>SUM(C93,E93,G93,I93)</f>
        <v>34</v>
      </c>
      <c r="L93" s="6">
        <f>SUM(D93,F93,H93,J93)</f>
        <v>283916000</v>
      </c>
    </row>
    <row r="94" spans="2:13" ht="13.5">
      <c r="B94" s="7" t="s">
        <v>13</v>
      </c>
      <c r="C94" s="8">
        <f t="shared" ref="C94:J94" si="20">SUM(C92,C93)</f>
        <v>8</v>
      </c>
      <c r="D94" s="8">
        <f t="shared" si="20"/>
        <v>45020000</v>
      </c>
      <c r="E94" s="8">
        <f t="shared" si="20"/>
        <v>25</v>
      </c>
      <c r="F94" s="8">
        <f t="shared" si="20"/>
        <v>219392000</v>
      </c>
      <c r="G94" s="8">
        <f t="shared" si="20"/>
        <v>34</v>
      </c>
      <c r="H94" s="8">
        <f t="shared" si="20"/>
        <v>368198000</v>
      </c>
      <c r="I94" s="8">
        <f t="shared" si="20"/>
        <v>3</v>
      </c>
      <c r="J94" s="8">
        <f t="shared" si="20"/>
        <v>34272000</v>
      </c>
      <c r="K94" s="8">
        <f>SUM(C94,E94,G94,I94)</f>
        <v>70</v>
      </c>
      <c r="L94" s="8">
        <f>SUM(D94,F94,H94,J94)</f>
        <v>666882000</v>
      </c>
      <c r="M94" s="12"/>
    </row>
    <row r="96" spans="2:13" ht="13.5">
      <c r="B96" s="27" t="s">
        <v>67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8" spans="2:13" s="5" customFormat="1" ht="30" customHeight="1">
      <c r="B98" s="7" t="s">
        <v>1</v>
      </c>
      <c r="C98" s="7" t="s">
        <v>2</v>
      </c>
      <c r="D98" s="7" t="s">
        <v>6</v>
      </c>
      <c r="E98" s="7" t="s">
        <v>3</v>
      </c>
      <c r="F98" s="7" t="s">
        <v>6</v>
      </c>
      <c r="G98" s="7" t="s">
        <v>4</v>
      </c>
      <c r="H98" s="7" t="s">
        <v>6</v>
      </c>
      <c r="I98" s="7" t="s">
        <v>5</v>
      </c>
      <c r="J98" s="7" t="s">
        <v>6</v>
      </c>
      <c r="K98" s="7" t="s">
        <v>7</v>
      </c>
      <c r="L98" s="7" t="s">
        <v>6</v>
      </c>
      <c r="M98" s="17"/>
    </row>
    <row r="99" spans="2:13" ht="13.5">
      <c r="B99" s="2" t="s">
        <v>46</v>
      </c>
      <c r="C99" s="15">
        <v>1</v>
      </c>
      <c r="D99" s="6">
        <f>C99*4149000</f>
        <v>4149000</v>
      </c>
      <c r="E99" s="15">
        <v>2</v>
      </c>
      <c r="F99" s="6">
        <f>E99*5993000</f>
        <v>11986000</v>
      </c>
      <c r="G99" s="15">
        <v>1</v>
      </c>
      <c r="H99" s="6">
        <f>G99*7837000</f>
        <v>7837000</v>
      </c>
      <c r="I99" s="15"/>
      <c r="J99" s="6">
        <f>I99*9681000</f>
        <v>0</v>
      </c>
      <c r="K99" s="6">
        <f t="shared" ref="K99:L103" si="21">SUM(C99,E99,G99,I99)</f>
        <v>4</v>
      </c>
      <c r="L99" s="6">
        <f t="shared" si="21"/>
        <v>23972000</v>
      </c>
    </row>
    <row r="100" spans="2:13" ht="13.5">
      <c r="B100" s="2" t="s">
        <v>47</v>
      </c>
      <c r="C100" s="15">
        <v>0</v>
      </c>
      <c r="D100" s="6">
        <f>C100*2637000</f>
        <v>0</v>
      </c>
      <c r="E100" s="15">
        <v>0</v>
      </c>
      <c r="F100" s="6">
        <f>E100*3809000</f>
        <v>0</v>
      </c>
      <c r="G100" s="15">
        <v>2</v>
      </c>
      <c r="H100" s="6">
        <f>G100*4981000</f>
        <v>9962000</v>
      </c>
      <c r="I100" s="15">
        <v>1</v>
      </c>
      <c r="J100" s="6">
        <f>I100*6153000</f>
        <v>6153000</v>
      </c>
      <c r="K100" s="6">
        <f t="shared" si="21"/>
        <v>3</v>
      </c>
      <c r="L100" s="6">
        <f t="shared" si="21"/>
        <v>16115000</v>
      </c>
    </row>
    <row r="101" spans="2:13" ht="13.5">
      <c r="B101" s="2" t="s">
        <v>48</v>
      </c>
      <c r="C101" s="15">
        <v>1</v>
      </c>
      <c r="D101" s="6">
        <f>C101*4658000</f>
        <v>4658000</v>
      </c>
      <c r="E101" s="15">
        <v>1</v>
      </c>
      <c r="F101" s="6">
        <f>E101*6728000</f>
        <v>6728000</v>
      </c>
      <c r="G101" s="15">
        <v>4</v>
      </c>
      <c r="H101" s="6">
        <f>G101*8798000</f>
        <v>35192000</v>
      </c>
      <c r="I101" s="15">
        <v>1</v>
      </c>
      <c r="J101" s="6">
        <f>I101*10868000</f>
        <v>10868000</v>
      </c>
      <c r="K101" s="6">
        <f t="shared" si="21"/>
        <v>7</v>
      </c>
      <c r="L101" s="6">
        <f t="shared" si="21"/>
        <v>57446000</v>
      </c>
    </row>
    <row r="102" spans="2:13" ht="13.5">
      <c r="B102" s="2" t="s">
        <v>49</v>
      </c>
      <c r="C102" s="15">
        <v>0</v>
      </c>
      <c r="D102" s="6">
        <f>C102*2115000</f>
        <v>0</v>
      </c>
      <c r="E102" s="15">
        <v>2</v>
      </c>
      <c r="F102" s="6">
        <f>E102*3055000</f>
        <v>6110000</v>
      </c>
      <c r="G102" s="15">
        <v>3</v>
      </c>
      <c r="H102" s="6">
        <f>G102*3995000</f>
        <v>11985000</v>
      </c>
      <c r="I102" s="15"/>
      <c r="J102" s="6">
        <f>I102*4935000</f>
        <v>0</v>
      </c>
      <c r="K102" s="6">
        <f t="shared" si="21"/>
        <v>5</v>
      </c>
      <c r="L102" s="6">
        <f t="shared" si="21"/>
        <v>18095000</v>
      </c>
    </row>
    <row r="103" spans="2:13" ht="13.5">
      <c r="B103" s="2" t="s">
        <v>50</v>
      </c>
      <c r="C103" s="15">
        <v>3</v>
      </c>
      <c r="D103" s="6">
        <f>C103*1638000</f>
        <v>4914000</v>
      </c>
      <c r="E103" s="15">
        <v>1</v>
      </c>
      <c r="F103" s="6">
        <f>E103*2366000</f>
        <v>2366000</v>
      </c>
      <c r="G103" s="15">
        <v>4</v>
      </c>
      <c r="H103" s="6">
        <f>G103*3094000</f>
        <v>12376000</v>
      </c>
      <c r="I103" s="15"/>
      <c r="J103" s="6">
        <f>I103*3822000</f>
        <v>0</v>
      </c>
      <c r="K103" s="6">
        <f t="shared" si="21"/>
        <v>8</v>
      </c>
      <c r="L103" s="6">
        <f t="shared" si="21"/>
        <v>19656000</v>
      </c>
    </row>
    <row r="104" spans="2:13" ht="13.5">
      <c r="B104" s="7" t="s">
        <v>13</v>
      </c>
      <c r="C104" s="16">
        <f>SUM(C99,C100,C101,C102,C103)</f>
        <v>5</v>
      </c>
      <c r="D104" s="8">
        <f t="shared" ref="D104:J104" si="22">SUM(D99,D100,D101,D102,D103)</f>
        <v>13721000</v>
      </c>
      <c r="E104" s="16">
        <f t="shared" si="22"/>
        <v>6</v>
      </c>
      <c r="F104" s="8">
        <f t="shared" si="22"/>
        <v>27190000</v>
      </c>
      <c r="G104" s="16">
        <f t="shared" si="22"/>
        <v>14</v>
      </c>
      <c r="H104" s="8">
        <f t="shared" si="22"/>
        <v>77352000</v>
      </c>
      <c r="I104" s="16">
        <f t="shared" si="22"/>
        <v>2</v>
      </c>
      <c r="J104" s="8">
        <f t="shared" si="22"/>
        <v>17021000</v>
      </c>
      <c r="K104" s="8">
        <f>SUM(C104,E104,G104,I104)</f>
        <v>27</v>
      </c>
      <c r="L104" s="8">
        <f>SUM(L99,L100,L101,L102,L103)</f>
        <v>135284000</v>
      </c>
    </row>
    <row r="105" spans="2:13" ht="27">
      <c r="B105" s="2" t="s">
        <v>14</v>
      </c>
      <c r="C105" s="15">
        <v>3</v>
      </c>
      <c r="D105" s="6">
        <f>C105*2735000</f>
        <v>8205000</v>
      </c>
      <c r="E105" s="15">
        <v>6</v>
      </c>
      <c r="F105" s="6">
        <f>E105*3951000</f>
        <v>23706000</v>
      </c>
      <c r="G105" s="15">
        <v>17</v>
      </c>
      <c r="H105" s="6">
        <f>G105*5166000</f>
        <v>87822000</v>
      </c>
      <c r="I105" s="15">
        <v>0</v>
      </c>
      <c r="J105" s="6">
        <f>I105*6381000</f>
        <v>0</v>
      </c>
      <c r="K105" s="6">
        <f>SUM(C105,E105,G105,I105)</f>
        <v>26</v>
      </c>
      <c r="L105" s="6">
        <f>SUM(D105,F105,H105,J105)</f>
        <v>119733000</v>
      </c>
    </row>
    <row r="106" spans="2:13" ht="15.75" customHeight="1">
      <c r="B106" s="7" t="s">
        <v>13</v>
      </c>
      <c r="C106" s="8">
        <f t="shared" ref="C106:J106" si="23">SUM(C104,C105)</f>
        <v>8</v>
      </c>
      <c r="D106" s="8">
        <f t="shared" si="23"/>
        <v>21926000</v>
      </c>
      <c r="E106" s="8">
        <f t="shared" si="23"/>
        <v>12</v>
      </c>
      <c r="F106" s="8">
        <f t="shared" si="23"/>
        <v>50896000</v>
      </c>
      <c r="G106" s="8">
        <f t="shared" si="23"/>
        <v>31</v>
      </c>
      <c r="H106" s="8">
        <f t="shared" si="23"/>
        <v>165174000</v>
      </c>
      <c r="I106" s="8">
        <f t="shared" si="23"/>
        <v>2</v>
      </c>
      <c r="J106" s="8">
        <f t="shared" si="23"/>
        <v>17021000</v>
      </c>
      <c r="K106" s="8">
        <f>SUM(C106,E106,G106,I106)</f>
        <v>53</v>
      </c>
      <c r="L106" s="8">
        <f>SUM(D106,F106,H106,J106)</f>
        <v>255017000</v>
      </c>
      <c r="M106" s="12"/>
    </row>
    <row r="107" spans="2:13">
      <c r="L107" s="14"/>
    </row>
    <row r="110" spans="2:13">
      <c r="H110" s="13">
        <v>16</v>
      </c>
    </row>
    <row r="111" spans="2:13" ht="15" customHeight="1">
      <c r="B111" s="27" t="s">
        <v>68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3" spans="2:13" s="5" customFormat="1" ht="30" customHeight="1">
      <c r="B113" s="7" t="s">
        <v>1</v>
      </c>
      <c r="C113" s="7" t="s">
        <v>2</v>
      </c>
      <c r="D113" s="7" t="s">
        <v>6</v>
      </c>
      <c r="E113" s="7" t="s">
        <v>3</v>
      </c>
      <c r="F113" s="7" t="s">
        <v>6</v>
      </c>
      <c r="G113" s="7" t="s">
        <v>4</v>
      </c>
      <c r="H113" s="7" t="s">
        <v>6</v>
      </c>
      <c r="I113" s="7" t="s">
        <v>5</v>
      </c>
      <c r="J113" s="7" t="s">
        <v>6</v>
      </c>
      <c r="K113" s="7" t="s">
        <v>7</v>
      </c>
      <c r="L113" s="7" t="s">
        <v>6</v>
      </c>
      <c r="M113" s="17"/>
    </row>
    <row r="114" spans="2:13" ht="13.5">
      <c r="B114" s="2" t="s">
        <v>51</v>
      </c>
      <c r="C114" s="15">
        <v>10</v>
      </c>
      <c r="D114" s="6">
        <f>C114*4622000</f>
        <v>46220000</v>
      </c>
      <c r="E114" s="15">
        <v>22</v>
      </c>
      <c r="F114" s="6">
        <f>E114*6677000</f>
        <v>146894000</v>
      </c>
      <c r="G114" s="15">
        <v>15</v>
      </c>
      <c r="H114" s="6">
        <f>G114*8731000</f>
        <v>130965000</v>
      </c>
      <c r="I114" s="15"/>
      <c r="J114" s="6">
        <f>I114*10786000</f>
        <v>0</v>
      </c>
      <c r="K114" s="6">
        <f t="shared" ref="K114:L121" si="24">SUM(C114,E114,G114,I114)</f>
        <v>47</v>
      </c>
      <c r="L114" s="6">
        <f t="shared" si="24"/>
        <v>324079000</v>
      </c>
    </row>
    <row r="115" spans="2:13" ht="13.5">
      <c r="B115" s="2" t="s">
        <v>52</v>
      </c>
      <c r="C115" s="15">
        <v>2</v>
      </c>
      <c r="D115" s="6">
        <f>C115*2646000</f>
        <v>5292000</v>
      </c>
      <c r="E115" s="15">
        <v>4</v>
      </c>
      <c r="F115" s="6">
        <f>E115*3822000</f>
        <v>15288000</v>
      </c>
      <c r="G115" s="15">
        <v>6</v>
      </c>
      <c r="H115" s="6">
        <f>G115*4998000</f>
        <v>29988000</v>
      </c>
      <c r="I115" s="15"/>
      <c r="J115" s="6">
        <f>I115*6174000</f>
        <v>0</v>
      </c>
      <c r="K115" s="6">
        <f t="shared" si="24"/>
        <v>12</v>
      </c>
      <c r="L115" s="6">
        <f t="shared" si="24"/>
        <v>50568000</v>
      </c>
    </row>
    <row r="116" spans="2:13" ht="13.5">
      <c r="B116" s="2" t="s">
        <v>53</v>
      </c>
      <c r="C116" s="15">
        <v>2</v>
      </c>
      <c r="D116" s="6">
        <f>C116*4730000</f>
        <v>9460000</v>
      </c>
      <c r="E116" s="15">
        <v>2</v>
      </c>
      <c r="F116" s="6">
        <f>E116*6832000</f>
        <v>13664000</v>
      </c>
      <c r="G116" s="15">
        <v>2</v>
      </c>
      <c r="H116" s="6">
        <f>G116*8934000</f>
        <v>17868000</v>
      </c>
      <c r="I116" s="15">
        <v>0</v>
      </c>
      <c r="J116" s="6">
        <f>I116*11036000</f>
        <v>0</v>
      </c>
      <c r="K116" s="6">
        <f t="shared" si="24"/>
        <v>6</v>
      </c>
      <c r="L116" s="6">
        <f t="shared" si="24"/>
        <v>40992000</v>
      </c>
    </row>
    <row r="117" spans="2:13" ht="13.5">
      <c r="B117" s="2" t="s">
        <v>55</v>
      </c>
      <c r="C117" s="15">
        <v>0</v>
      </c>
      <c r="D117" s="6">
        <f>C117*2124000</f>
        <v>0</v>
      </c>
      <c r="E117" s="15">
        <v>2</v>
      </c>
      <c r="F117" s="6">
        <f>E117*3068000</f>
        <v>6136000</v>
      </c>
      <c r="G117" s="15">
        <v>4</v>
      </c>
      <c r="H117" s="6">
        <f>G117*4012000</f>
        <v>16048000</v>
      </c>
      <c r="I117" s="15"/>
      <c r="J117" s="6">
        <f>I117*4956000</f>
        <v>0</v>
      </c>
      <c r="K117" s="6">
        <f t="shared" si="24"/>
        <v>6</v>
      </c>
      <c r="L117" s="6">
        <f t="shared" si="24"/>
        <v>22184000</v>
      </c>
    </row>
    <row r="118" spans="2:13" ht="13.5">
      <c r="B118" s="2" t="s">
        <v>56</v>
      </c>
      <c r="C118" s="15"/>
      <c r="D118" s="6">
        <f>C118*2444000</f>
        <v>0</v>
      </c>
      <c r="E118" s="15"/>
      <c r="F118" s="6">
        <f>E118*3530000</f>
        <v>0</v>
      </c>
      <c r="G118" s="15">
        <v>1</v>
      </c>
      <c r="H118" s="6">
        <f>G118*4616000</f>
        <v>4616000</v>
      </c>
      <c r="I118" s="15"/>
      <c r="J118" s="6">
        <f>I118*5702000</f>
        <v>0</v>
      </c>
      <c r="K118" s="6">
        <f t="shared" si="24"/>
        <v>1</v>
      </c>
      <c r="L118" s="6">
        <f t="shared" si="24"/>
        <v>4616000</v>
      </c>
    </row>
    <row r="119" spans="2:13" ht="13.5">
      <c r="B119" s="2" t="s">
        <v>57</v>
      </c>
      <c r="C119" s="15">
        <v>0</v>
      </c>
      <c r="D119" s="6">
        <f>C119*936000</f>
        <v>0</v>
      </c>
      <c r="E119" s="15">
        <v>1</v>
      </c>
      <c r="F119" s="6">
        <f>E119*1352000</f>
        <v>1352000</v>
      </c>
      <c r="G119" s="15"/>
      <c r="H119" s="6">
        <f>G119*1768000</f>
        <v>0</v>
      </c>
      <c r="I119" s="15"/>
      <c r="J119" s="6">
        <f>I119*2184000</f>
        <v>0</v>
      </c>
      <c r="K119" s="6">
        <f t="shared" si="24"/>
        <v>1</v>
      </c>
      <c r="L119" s="6">
        <f t="shared" si="24"/>
        <v>1352000</v>
      </c>
    </row>
    <row r="120" spans="2:13" ht="13.5">
      <c r="B120" s="2" t="s">
        <v>58</v>
      </c>
      <c r="C120" s="15"/>
      <c r="D120" s="6">
        <f>C120*1296000</f>
        <v>0</v>
      </c>
      <c r="E120" s="15"/>
      <c r="F120" s="6">
        <f>E120*1872000</f>
        <v>0</v>
      </c>
      <c r="G120" s="15"/>
      <c r="H120" s="6">
        <f>G120*2448000</f>
        <v>0</v>
      </c>
      <c r="I120" s="15"/>
      <c r="J120" s="6">
        <f>I120*3024000</f>
        <v>0</v>
      </c>
      <c r="K120" s="6">
        <f t="shared" si="24"/>
        <v>0</v>
      </c>
      <c r="L120" s="6">
        <f t="shared" si="24"/>
        <v>0</v>
      </c>
    </row>
    <row r="121" spans="2:13" ht="13.5">
      <c r="B121" s="2" t="s">
        <v>54</v>
      </c>
      <c r="C121" s="15"/>
      <c r="D121" s="6">
        <f>C121*1742000</f>
        <v>0</v>
      </c>
      <c r="E121" s="15">
        <v>0</v>
      </c>
      <c r="F121" s="6">
        <f>E121*2516000</f>
        <v>0</v>
      </c>
      <c r="G121" s="15">
        <v>0</v>
      </c>
      <c r="H121" s="6">
        <f>G121*3290000</f>
        <v>0</v>
      </c>
      <c r="I121" s="15"/>
      <c r="J121" s="6">
        <f>I121*4064000</f>
        <v>0</v>
      </c>
      <c r="K121" s="6">
        <f t="shared" si="24"/>
        <v>0</v>
      </c>
      <c r="L121" s="6">
        <f t="shared" si="24"/>
        <v>0</v>
      </c>
    </row>
    <row r="122" spans="2:13" ht="13.5">
      <c r="B122" s="7" t="s">
        <v>13</v>
      </c>
      <c r="C122" s="16">
        <f>C114+C115+C116+C117+C118+C119+C120+C121</f>
        <v>14</v>
      </c>
      <c r="D122" s="8">
        <f t="shared" ref="D122:L122" si="25">D114+D115+D116+D117+D118+D119+D120+D121</f>
        <v>60972000</v>
      </c>
      <c r="E122" s="16">
        <f t="shared" si="25"/>
        <v>31</v>
      </c>
      <c r="F122" s="8">
        <f t="shared" si="25"/>
        <v>183334000</v>
      </c>
      <c r="G122" s="16">
        <f t="shared" si="25"/>
        <v>28</v>
      </c>
      <c r="H122" s="8">
        <f t="shared" si="25"/>
        <v>199485000</v>
      </c>
      <c r="I122" s="16">
        <f t="shared" si="25"/>
        <v>0</v>
      </c>
      <c r="J122" s="8">
        <f t="shared" si="25"/>
        <v>0</v>
      </c>
      <c r="K122" s="8">
        <f t="shared" si="25"/>
        <v>73</v>
      </c>
      <c r="L122" s="8">
        <f t="shared" si="25"/>
        <v>443791000</v>
      </c>
    </row>
    <row r="123" spans="2:13" ht="27">
      <c r="B123" s="2" t="s">
        <v>14</v>
      </c>
      <c r="C123" s="15">
        <v>2</v>
      </c>
      <c r="D123" s="15">
        <f>C123*2981000</f>
        <v>5962000</v>
      </c>
      <c r="E123" s="15">
        <v>5</v>
      </c>
      <c r="F123" s="15">
        <f>E123*4306000</f>
        <v>21530000</v>
      </c>
      <c r="G123" s="15">
        <v>13</v>
      </c>
      <c r="H123" s="15">
        <f>G123*5632000</f>
        <v>73216000</v>
      </c>
      <c r="I123" s="15"/>
      <c r="J123" s="15">
        <f>I123*6957000</f>
        <v>0</v>
      </c>
      <c r="K123" s="15">
        <f>SUM(C123,E123,G123,I123)</f>
        <v>20</v>
      </c>
      <c r="L123" s="15">
        <f>SUM(D123,F123,H123,J123)</f>
        <v>100708000</v>
      </c>
    </row>
    <row r="124" spans="2:13" ht="13.5">
      <c r="B124" s="7" t="s">
        <v>13</v>
      </c>
      <c r="C124" s="8">
        <f t="shared" ref="C124:J124" si="26">SUM(C122,C123)</f>
        <v>16</v>
      </c>
      <c r="D124" s="8">
        <f t="shared" si="26"/>
        <v>66934000</v>
      </c>
      <c r="E124" s="8">
        <f t="shared" si="26"/>
        <v>36</v>
      </c>
      <c r="F124" s="8">
        <f t="shared" si="26"/>
        <v>204864000</v>
      </c>
      <c r="G124" s="8">
        <f t="shared" si="26"/>
        <v>41</v>
      </c>
      <c r="H124" s="8">
        <f t="shared" si="26"/>
        <v>272701000</v>
      </c>
      <c r="I124" s="8">
        <f t="shared" si="26"/>
        <v>0</v>
      </c>
      <c r="J124" s="8">
        <f t="shared" si="26"/>
        <v>0</v>
      </c>
      <c r="K124" s="8">
        <f>SUM(C124,E124,G124,I124)</f>
        <v>93</v>
      </c>
      <c r="L124" s="8">
        <f>SUM(D124,F124,H124,J124)</f>
        <v>544499000</v>
      </c>
      <c r="M124" s="12"/>
    </row>
    <row r="127" spans="2:13" ht="16.5">
      <c r="D127" s="25" t="s">
        <v>15</v>
      </c>
      <c r="E127" s="25"/>
      <c r="F127" s="25"/>
      <c r="G127" s="25"/>
      <c r="H127" s="25"/>
      <c r="I127" s="25"/>
      <c r="J127" s="25"/>
      <c r="K127" s="25"/>
    </row>
    <row r="129" spans="2:15" ht="13.5">
      <c r="B129" s="27" t="s">
        <v>69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1" spans="2:15" ht="30" customHeight="1">
      <c r="B131" s="7" t="s">
        <v>1</v>
      </c>
      <c r="C131" s="7" t="s">
        <v>2</v>
      </c>
      <c r="D131" s="7" t="s">
        <v>6</v>
      </c>
      <c r="E131" s="7" t="s">
        <v>3</v>
      </c>
      <c r="F131" s="7" t="s">
        <v>6</v>
      </c>
      <c r="G131" s="7" t="s">
        <v>4</v>
      </c>
      <c r="H131" s="7" t="s">
        <v>6</v>
      </c>
      <c r="I131" s="7" t="s">
        <v>5</v>
      </c>
      <c r="J131" s="7" t="s">
        <v>6</v>
      </c>
      <c r="K131" s="7" t="s">
        <v>7</v>
      </c>
      <c r="L131" s="7" t="s">
        <v>6</v>
      </c>
      <c r="M131" s="19"/>
    </row>
    <row r="132" spans="2:15" ht="19.5" customHeight="1">
      <c r="B132" s="2" t="s">
        <v>19</v>
      </c>
      <c r="C132" s="2">
        <v>125</v>
      </c>
      <c r="D132" s="15">
        <f>C132*16647000</f>
        <v>2080875000</v>
      </c>
      <c r="E132" s="2">
        <v>175</v>
      </c>
      <c r="F132" s="15">
        <f>E132*23592000</f>
        <v>4128600000</v>
      </c>
      <c r="G132" s="2">
        <v>157</v>
      </c>
      <c r="H132" s="15">
        <f>G132*29642000</f>
        <v>4653794000</v>
      </c>
      <c r="I132" s="2">
        <v>2</v>
      </c>
      <c r="J132" s="15">
        <f>I132*35884000</f>
        <v>71768000</v>
      </c>
      <c r="K132" s="2">
        <f>SUM(C132,E132,G132,I132)</f>
        <v>459</v>
      </c>
      <c r="L132" s="15">
        <f>SUM(D132,F132,H132,J132)</f>
        <v>10935037000</v>
      </c>
      <c r="M132" s="24"/>
      <c r="N132" s="12"/>
      <c r="O132" s="12"/>
    </row>
    <row r="133" spans="2:15" ht="18.75" customHeight="1">
      <c r="B133" s="2" t="s">
        <v>20</v>
      </c>
      <c r="C133" s="2">
        <f>SUM(C15,C25,C35,C50,C60,C73,C84,C94,C106,C124)</f>
        <v>136</v>
      </c>
      <c r="D133" s="15">
        <f>D15+D25+D35+D50+D60+D73+D84+D94+D106+D124</f>
        <v>634863000</v>
      </c>
      <c r="E133" s="2">
        <f>SUM(E15,E25,E35,E50,E60,E73,E84,E94,E106,E124)</f>
        <v>228</v>
      </c>
      <c r="F133" s="15">
        <f>F15+F25+F35+F50+F60+F73+F84+F94+F106+F124</f>
        <v>1606452000</v>
      </c>
      <c r="G133" s="2">
        <f>SUM(G15,G25,G35,G50,G60,G73,G84,G94,G106,G124)</f>
        <v>383</v>
      </c>
      <c r="H133" s="15">
        <f>H15+H25+H35+H50+H60+H73+H84+H94+H106+H124</f>
        <v>3394357000</v>
      </c>
      <c r="I133" s="2">
        <f>SUM(I15,I25,I35,I50,I60,I73,I84,I94,I106,I124)</f>
        <v>8</v>
      </c>
      <c r="J133" s="15">
        <f>J15+J25+J35+J50+J60+J73+J84+J94+J106+J124</f>
        <v>82136000</v>
      </c>
      <c r="K133" s="2">
        <f>SUM(K15,K25,K35,K50,K60,K73,K84,K94,K106,K124)</f>
        <v>755</v>
      </c>
      <c r="L133" s="15">
        <f>L15+L25+L35+L50+L60+L73+L84+L94+L106+L124</f>
        <v>5717808000</v>
      </c>
      <c r="N133" s="12"/>
    </row>
    <row r="134" spans="2:15" ht="19.5" customHeight="1">
      <c r="B134" s="9" t="s">
        <v>13</v>
      </c>
      <c r="C134" s="10">
        <f>SUM(C132,C133)</f>
        <v>261</v>
      </c>
      <c r="D134" s="11">
        <f t="shared" ref="D134:J134" si="27">SUM(D132,D133)</f>
        <v>2715738000</v>
      </c>
      <c r="E134" s="10">
        <f t="shared" si="27"/>
        <v>403</v>
      </c>
      <c r="F134" s="11">
        <f t="shared" si="27"/>
        <v>5735052000</v>
      </c>
      <c r="G134" s="10">
        <f t="shared" si="27"/>
        <v>540</v>
      </c>
      <c r="H134" s="11">
        <f t="shared" si="27"/>
        <v>8048151000</v>
      </c>
      <c r="I134" s="10">
        <f t="shared" si="27"/>
        <v>10</v>
      </c>
      <c r="J134" s="11">
        <f t="shared" si="27"/>
        <v>153904000</v>
      </c>
      <c r="K134" s="10">
        <f>SUM(C134,E134,G134,I134)</f>
        <v>1214</v>
      </c>
      <c r="L134" s="11">
        <f>L132+L133</f>
        <v>16652845000</v>
      </c>
      <c r="M134" s="12"/>
    </row>
    <row r="137" spans="2:15">
      <c r="H137" s="21"/>
      <c r="I137" s="13"/>
      <c r="J137" s="12"/>
      <c r="L137" s="13"/>
    </row>
    <row r="138" spans="2:15">
      <c r="H138" s="21"/>
      <c r="I138" s="13"/>
      <c r="K138" s="12"/>
      <c r="L138" s="12"/>
    </row>
    <row r="139" spans="2:15">
      <c r="I139" s="20"/>
    </row>
    <row r="140" spans="2:15">
      <c r="K140" s="12"/>
      <c r="L140" s="12"/>
    </row>
    <row r="141" spans="2:15">
      <c r="H141" s="14"/>
    </row>
    <row r="142" spans="2:15">
      <c r="H142" s="12"/>
      <c r="J142" s="14"/>
      <c r="L142" s="12"/>
    </row>
    <row r="143" spans="2:15">
      <c r="H143" s="12"/>
      <c r="J143" s="14"/>
      <c r="K143" s="22"/>
      <c r="L143" s="12"/>
    </row>
    <row r="144" spans="2:15">
      <c r="H144" s="12"/>
      <c r="J144" s="14"/>
    </row>
    <row r="145" spans="7:12">
      <c r="H145" s="12"/>
      <c r="J145" s="14"/>
      <c r="K145" s="14"/>
      <c r="L145" s="12"/>
    </row>
    <row r="146" spans="7:12">
      <c r="J146" s="14"/>
    </row>
    <row r="147" spans="7:12">
      <c r="J147" s="12"/>
      <c r="K147" s="22"/>
      <c r="L147" s="23"/>
    </row>
    <row r="148" spans="7:12">
      <c r="H148" s="13">
        <v>17</v>
      </c>
    </row>
    <row r="149" spans="7:12">
      <c r="H149" s="13"/>
    </row>
    <row r="158" spans="7:12">
      <c r="G158" s="3"/>
    </row>
  </sheetData>
  <mergeCells count="14">
    <mergeCell ref="B86:L86"/>
    <mergeCell ref="B96:L96"/>
    <mergeCell ref="B111:L111"/>
    <mergeCell ref="B62:L62"/>
    <mergeCell ref="D127:K127"/>
    <mergeCell ref="B129:L129"/>
    <mergeCell ref="B75:L75"/>
    <mergeCell ref="B2:L2"/>
    <mergeCell ref="B3:L4"/>
    <mergeCell ref="B5:L5"/>
    <mergeCell ref="B17:L17"/>
    <mergeCell ref="B38:L38"/>
    <mergeCell ref="B52:L52"/>
    <mergeCell ref="B27:L27"/>
  </mergeCells>
  <phoneticPr fontId="2" type="noConversion"/>
  <pageMargins left="0.2" right="0.2" top="0.2" bottom="0.25" header="0.19" footer="0.19"/>
  <pageSetup paperSize="9" orientation="landscape" r:id="rId1"/>
  <headerFooter alignWithMargins="0"/>
  <ignoredErrors>
    <ignoredError sqref="K13:L13 D23 D58 K82:L82 D92 D122 K133 E133:J133 D133 D33 F23 L23 H23 K104:L104 K122:L122 K48:L48 K71:L71 H33 J23:K23 J33:L33 F58 H58 J58:L58 J92:L92 H92:I92 F92 E92 G9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ZOHVAC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cp:lastPrinted>2022-01-30T06:23:38Z</cp:lastPrinted>
  <dcterms:created xsi:type="dcterms:W3CDTF">1996-10-14T23:33:28Z</dcterms:created>
  <dcterms:modified xsi:type="dcterms:W3CDTF">2022-06-08T12:24:00Z</dcterms:modified>
</cp:coreProperties>
</file>